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angYi\Desktop\"/>
    </mc:Choice>
  </mc:AlternateContent>
  <xr:revisionPtr revIDLastSave="0" documentId="13_ncr:1_{2B53E5DA-832F-4CC9-9411-DD8BA7454DD3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电力" sheetId="2" r:id="rId1"/>
    <sheet name="电牵" sheetId="4" r:id="rId2"/>
    <sheet name="轨道" sheetId="3" r:id="rId3"/>
    <sheet name="磁浮" sheetId="5" r:id="rId4"/>
    <sheet name="电子" sheetId="10" r:id="rId5"/>
  </sheets>
  <definedNames>
    <definedName name="_xlnm._FilterDatabase" localSheetId="3" hidden="1">磁浮!$A$2:$E$12</definedName>
    <definedName name="_xlnm._FilterDatabase" localSheetId="0" hidden="1">电力!$A$2:$H$68</definedName>
    <definedName name="_xlnm._FilterDatabase" localSheetId="1" hidden="1">电牵!$A$2:$H$63</definedName>
    <definedName name="_xlnm._FilterDatabase" localSheetId="4" hidden="1">电子!$A$2:$H$79</definedName>
    <definedName name="_xlnm._FilterDatabase" localSheetId="2" hidden="1">轨道!$A$2:$G$63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6" i="10" l="1"/>
  <c r="G4" i="10"/>
  <c r="G8" i="10"/>
  <c r="G7" i="10"/>
  <c r="G5" i="10"/>
  <c r="G13" i="10"/>
  <c r="G14" i="10"/>
  <c r="G11" i="10"/>
  <c r="G10" i="10"/>
  <c r="G9" i="10"/>
  <c r="G12" i="10"/>
  <c r="G17" i="10"/>
  <c r="G18" i="10"/>
  <c r="G15" i="10"/>
  <c r="G16" i="10"/>
  <c r="G20" i="10"/>
  <c r="G22" i="10"/>
  <c r="G21" i="10"/>
  <c r="G26" i="10"/>
  <c r="G19" i="10"/>
  <c r="G23" i="10"/>
  <c r="G27" i="10"/>
  <c r="G28" i="10"/>
  <c r="G24" i="10"/>
  <c r="G29" i="10"/>
  <c r="G25" i="10"/>
  <c r="G32" i="10"/>
  <c r="G34" i="10"/>
  <c r="G35" i="10"/>
  <c r="G36" i="10"/>
  <c r="G31" i="10"/>
  <c r="G30" i="10"/>
  <c r="G33" i="10"/>
  <c r="G37" i="10"/>
  <c r="G38" i="10"/>
  <c r="G39" i="10"/>
  <c r="G40" i="10"/>
  <c r="G41" i="10"/>
  <c r="G43" i="10"/>
  <c r="G44" i="10"/>
  <c r="G42" i="10"/>
  <c r="G46" i="10"/>
  <c r="G47" i="10"/>
  <c r="G49" i="10"/>
  <c r="G48" i="10"/>
  <c r="G50" i="10"/>
  <c r="G51" i="10"/>
  <c r="G52" i="10"/>
  <c r="G45" i="10"/>
  <c r="G53" i="10"/>
  <c r="G56" i="10"/>
  <c r="G57" i="10"/>
  <c r="G58" i="10"/>
  <c r="G59" i="10"/>
  <c r="G60" i="10"/>
  <c r="G55" i="10"/>
  <c r="G61" i="10"/>
  <c r="G62" i="10"/>
  <c r="G63" i="10"/>
  <c r="G64" i="10"/>
  <c r="G65" i="10"/>
  <c r="G54" i="10"/>
  <c r="G66" i="10"/>
  <c r="G68" i="10"/>
  <c r="G69" i="10"/>
  <c r="G70" i="10"/>
  <c r="G71" i="10"/>
  <c r="G72" i="10"/>
  <c r="G74" i="10"/>
  <c r="G75" i="10"/>
  <c r="G76" i="10"/>
  <c r="G78" i="10"/>
  <c r="G79" i="10"/>
  <c r="G77" i="10"/>
  <c r="G73" i="10"/>
  <c r="G67" i="10"/>
  <c r="G3" i="10"/>
</calcChain>
</file>

<file path=xl/sharedStrings.xml><?xml version="1.0" encoding="utf-8"?>
<sst xmlns="http://schemas.openxmlformats.org/spreadsheetml/2006/main" count="590" uniqueCount="299">
  <si>
    <t>序号</t>
  </si>
  <si>
    <t>学号</t>
  </si>
  <si>
    <t>姓名</t>
  </si>
  <si>
    <t>电气(电力)2017-03班</t>
  </si>
  <si>
    <t>电气(电力)2017-01班</t>
  </si>
  <si>
    <t>电气(电力)2017-02班</t>
  </si>
  <si>
    <t>陈忠慧</t>
  </si>
  <si>
    <t>徐建宇</t>
  </si>
  <si>
    <t>李知曈</t>
  </si>
  <si>
    <t>李嘉硕</t>
  </si>
  <si>
    <t>王可淇</t>
  </si>
  <si>
    <t>占祥文</t>
  </si>
  <si>
    <t>吴岳凡</t>
  </si>
  <si>
    <t>刘琦玉</t>
  </si>
  <si>
    <t>陈洪进</t>
  </si>
  <si>
    <t>李登奇</t>
  </si>
  <si>
    <t>雷新</t>
  </si>
  <si>
    <t>杨祥昱</t>
  </si>
  <si>
    <t>张劲松</t>
  </si>
  <si>
    <t>袁文</t>
  </si>
  <si>
    <t>宋丹</t>
  </si>
  <si>
    <t>朱子阳</t>
  </si>
  <si>
    <t>张洪金</t>
  </si>
  <si>
    <t>吕天奇</t>
  </si>
  <si>
    <t>陈啸轩</t>
  </si>
  <si>
    <t>项群</t>
  </si>
  <si>
    <t>曾绍聪</t>
  </si>
  <si>
    <t>钱鹏宇</t>
  </si>
  <si>
    <t>李璐瑶</t>
  </si>
  <si>
    <t>朱皓天</t>
  </si>
  <si>
    <t>郑亨珂</t>
  </si>
  <si>
    <t>马子雁</t>
  </si>
  <si>
    <t>周丹莹</t>
  </si>
  <si>
    <t>刘钰杰</t>
  </si>
  <si>
    <t>吴迪凯</t>
  </si>
  <si>
    <t>黄柏涵</t>
  </si>
  <si>
    <t>李德毅</t>
  </si>
  <si>
    <t>孙谢力</t>
  </si>
  <si>
    <t>黄小凡</t>
  </si>
  <si>
    <t>程立安</t>
  </si>
  <si>
    <t>周润</t>
  </si>
  <si>
    <t>汪黔艳</t>
  </si>
  <si>
    <t>朱洪川</t>
  </si>
  <si>
    <t>刘瑶</t>
  </si>
  <si>
    <t>陈佳雯</t>
  </si>
  <si>
    <t>王潜雁</t>
  </si>
  <si>
    <t>符豪</t>
  </si>
  <si>
    <t>徐子硕</t>
  </si>
  <si>
    <t>王秋实</t>
  </si>
  <si>
    <t>刘强强</t>
  </si>
  <si>
    <t>雷小力</t>
  </si>
  <si>
    <t>虞媛俪</t>
  </si>
  <si>
    <t>刘遵臻</t>
  </si>
  <si>
    <t>李康文</t>
  </si>
  <si>
    <t>黄有为</t>
  </si>
  <si>
    <t>张怀远</t>
  </si>
  <si>
    <t>曹逸滔</t>
  </si>
  <si>
    <t>武桢寓</t>
  </si>
  <si>
    <t>查红原</t>
  </si>
  <si>
    <t>王雪琪</t>
  </si>
  <si>
    <t>王敏</t>
  </si>
  <si>
    <t>戴睿鹏</t>
  </si>
  <si>
    <t>夏宇翔</t>
  </si>
  <si>
    <t>杨杰林</t>
  </si>
  <si>
    <t>张超逸</t>
  </si>
  <si>
    <t>丁璇</t>
  </si>
  <si>
    <t>贾世成</t>
  </si>
  <si>
    <t>欧阳杰</t>
  </si>
  <si>
    <t>何艺铭</t>
  </si>
  <si>
    <t>次凯旋</t>
  </si>
  <si>
    <t>杨金龙</t>
  </si>
  <si>
    <t>王阳</t>
  </si>
  <si>
    <t>专业班级</t>
    <phoneticPr fontId="9" type="noConversion"/>
  </si>
  <si>
    <t>电气(轨道)2017-02班</t>
  </si>
  <si>
    <t>电气(轨道)2017-03班</t>
  </si>
  <si>
    <t>电气(轨道)2017-01班</t>
  </si>
  <si>
    <t>李鹏</t>
  </si>
  <si>
    <t>陶云昌</t>
  </si>
  <si>
    <t>张葆杰</t>
  </si>
  <si>
    <t>程宝根</t>
  </si>
  <si>
    <t>胡慧康</t>
  </si>
  <si>
    <t>孙静</t>
  </si>
  <si>
    <t>王彦</t>
  </si>
  <si>
    <t>邓林飞</t>
  </si>
  <si>
    <t>黄勇</t>
  </si>
  <si>
    <t>张啸林</t>
  </si>
  <si>
    <t>李林峪</t>
  </si>
  <si>
    <t>杨腾铎</t>
  </si>
  <si>
    <t>杨海涛</t>
  </si>
  <si>
    <t>石义金</t>
  </si>
  <si>
    <t>赵欣悦</t>
  </si>
  <si>
    <t>张明富</t>
  </si>
  <si>
    <t>张博</t>
  </si>
  <si>
    <t>徐少聪</t>
  </si>
  <si>
    <t>张舵</t>
  </si>
  <si>
    <t>施鹏缘</t>
  </si>
  <si>
    <t>梁雨</t>
  </si>
  <si>
    <t>李诚</t>
  </si>
  <si>
    <t>王磊</t>
  </si>
  <si>
    <t>曾创</t>
  </si>
  <si>
    <t>周永航</t>
  </si>
  <si>
    <t>吴昊</t>
  </si>
  <si>
    <t>何屹文</t>
  </si>
  <si>
    <t>任卓</t>
  </si>
  <si>
    <t>巨擘</t>
  </si>
  <si>
    <t>王晋瑄</t>
  </si>
  <si>
    <t>秦传盛</t>
  </si>
  <si>
    <t>张嘉宇</t>
  </si>
  <si>
    <t>赵一铭</t>
  </si>
  <si>
    <t>廖家平</t>
  </si>
  <si>
    <t>许淑芬</t>
  </si>
  <si>
    <t>文俊杰</t>
  </si>
  <si>
    <t>李嘉宁</t>
  </si>
  <si>
    <t>周铭浩</t>
  </si>
  <si>
    <t>杨明泽</t>
  </si>
  <si>
    <t>王卓奕</t>
  </si>
  <si>
    <t>郭昌昊</t>
  </si>
  <si>
    <t>廖海涛</t>
  </si>
  <si>
    <t>杨向阳</t>
  </si>
  <si>
    <t>宋治东</t>
  </si>
  <si>
    <t>罗舒钰</t>
  </si>
  <si>
    <t>李杰</t>
  </si>
  <si>
    <t>郭家炜</t>
  </si>
  <si>
    <t>王翼云</t>
  </si>
  <si>
    <t>唐明巍</t>
  </si>
  <si>
    <t>邓山辉</t>
  </si>
  <si>
    <t>尹苏杰</t>
  </si>
  <si>
    <t>陶进</t>
  </si>
  <si>
    <t>曹伟</t>
  </si>
  <si>
    <t>谢涵铮</t>
  </si>
  <si>
    <t>江丽娟</t>
  </si>
  <si>
    <t>王昊文</t>
  </si>
  <si>
    <t>周政</t>
  </si>
  <si>
    <t>廖海朱</t>
  </si>
  <si>
    <t>李尚志</t>
  </si>
  <si>
    <t>王创</t>
  </si>
  <si>
    <t>张天艺</t>
  </si>
  <si>
    <t>电气(电牵)2017-02班</t>
  </si>
  <si>
    <t>电气(电牵)2017-01班</t>
  </si>
  <si>
    <t>电气(电牵)2017-03班</t>
  </si>
  <si>
    <t>许凇男</t>
  </si>
  <si>
    <t>王栩</t>
  </si>
  <si>
    <t>刘鹏</t>
  </si>
  <si>
    <t>唐梓淳</t>
  </si>
  <si>
    <t>刘苡辰</t>
  </si>
  <si>
    <t>唐翔</t>
  </si>
  <si>
    <t>程嵩</t>
  </si>
  <si>
    <t>凌云轩</t>
  </si>
  <si>
    <t>王富圣</t>
  </si>
  <si>
    <t>赵远鹏</t>
  </si>
  <si>
    <t>王伟靖</t>
  </si>
  <si>
    <t>李健乐</t>
  </si>
  <si>
    <t>孙超</t>
  </si>
  <si>
    <t>李晓婧</t>
  </si>
  <si>
    <t>蒋然屹</t>
  </si>
  <si>
    <t>王兵凯</t>
  </si>
  <si>
    <t>田浩文</t>
  </si>
  <si>
    <t>李骥豪</t>
  </si>
  <si>
    <t>赵家鹏</t>
  </si>
  <si>
    <t>张志成</t>
  </si>
  <si>
    <t>孙浩博</t>
  </si>
  <si>
    <t>杨建桥</t>
  </si>
  <si>
    <t>唐丁源</t>
  </si>
  <si>
    <t>王子轩</t>
  </si>
  <si>
    <t>许智亮</t>
  </si>
  <si>
    <t>赵鑫</t>
  </si>
  <si>
    <t>王晅夷</t>
  </si>
  <si>
    <t>赵祖文</t>
  </si>
  <si>
    <t>杨健文</t>
  </si>
  <si>
    <t>刘顿</t>
  </si>
  <si>
    <t>蒋惠蝶</t>
  </si>
  <si>
    <t>周逸鹏</t>
  </si>
  <si>
    <t>胡泽阳</t>
  </si>
  <si>
    <t>柯倩霞</t>
  </si>
  <si>
    <t>谢宝平</t>
  </si>
  <si>
    <t>吴运强</t>
  </si>
  <si>
    <t>向江欣</t>
  </si>
  <si>
    <t>何兴宏</t>
  </si>
  <si>
    <t>张智誉</t>
  </si>
  <si>
    <t>刘凯腾</t>
  </si>
  <si>
    <t>李远瀛</t>
  </si>
  <si>
    <t>孙久龙</t>
  </si>
  <si>
    <t>唐政全</t>
  </si>
  <si>
    <t>李林柘</t>
  </si>
  <si>
    <t>唐涛</t>
  </si>
  <si>
    <t>王泽志</t>
  </si>
  <si>
    <t>李杨龙</t>
  </si>
  <si>
    <t>杨桢宇</t>
  </si>
  <si>
    <t>荆锐</t>
  </si>
  <si>
    <t>马旭初</t>
  </si>
  <si>
    <t>蓝中</t>
  </si>
  <si>
    <t>王诗琦</t>
  </si>
  <si>
    <t>夏雁冰</t>
  </si>
  <si>
    <t>李云笛</t>
  </si>
  <si>
    <t>赵敏</t>
  </si>
  <si>
    <t>杨爽</t>
  </si>
  <si>
    <t>吕润泽</t>
  </si>
  <si>
    <t>杨凯</t>
  </si>
  <si>
    <t>李威</t>
  </si>
  <si>
    <t>蒋祥宇</t>
  </si>
  <si>
    <t>戴文清</t>
  </si>
  <si>
    <t>电气(磁浮)2017-01班</t>
  </si>
  <si>
    <t>张增</t>
  </si>
  <si>
    <t>付天然</t>
  </si>
  <si>
    <t>韦林江</t>
  </si>
  <si>
    <t>林志勇</t>
  </si>
  <si>
    <t>赵齐兵</t>
  </si>
  <si>
    <t>徐邵文</t>
  </si>
  <si>
    <t>唐岑</t>
  </si>
  <si>
    <t>谯柯</t>
  </si>
  <si>
    <t>孙娜</t>
  </si>
  <si>
    <t>程晓东</t>
  </si>
  <si>
    <t>学年课程平均分</t>
    <phoneticPr fontId="9" type="noConversion"/>
  </si>
  <si>
    <t>电子2017-01班</t>
  </si>
  <si>
    <t>孙振宇</t>
  </si>
  <si>
    <t>孙鑫</t>
  </si>
  <si>
    <t>赵伟博</t>
  </si>
  <si>
    <t>谢锦泓</t>
  </si>
  <si>
    <t>王一凯</t>
  </si>
  <si>
    <t>曾开心</t>
  </si>
  <si>
    <t>王天韪</t>
  </si>
  <si>
    <t>周望</t>
  </si>
  <si>
    <t>雷煜</t>
  </si>
  <si>
    <t>唐康丽</t>
  </si>
  <si>
    <t>王卓然</t>
  </si>
  <si>
    <t>王佳鑫</t>
  </si>
  <si>
    <t>赵娜</t>
  </si>
  <si>
    <t>程丽红</t>
  </si>
  <si>
    <t>罗兴隆</t>
  </si>
  <si>
    <t>邹帆</t>
  </si>
  <si>
    <t>蒋婉月</t>
  </si>
  <si>
    <t>班级</t>
  </si>
  <si>
    <t>电子2017-02班</t>
  </si>
  <si>
    <t>马驰</t>
  </si>
  <si>
    <t>李文杰</t>
  </si>
  <si>
    <t>康志林</t>
  </si>
  <si>
    <t>郭庆秋</t>
  </si>
  <si>
    <t>陆恒德</t>
  </si>
  <si>
    <t>钟直取</t>
  </si>
  <si>
    <t>云川</t>
  </si>
  <si>
    <t>唐彦</t>
  </si>
  <si>
    <t>陈晓婷</t>
  </si>
  <si>
    <t>邹可</t>
  </si>
  <si>
    <t>赵远航</t>
  </si>
  <si>
    <t>曹蓉</t>
  </si>
  <si>
    <t>张桢悦</t>
  </si>
  <si>
    <t>顾凡</t>
  </si>
  <si>
    <t>张雨博</t>
  </si>
  <si>
    <t>严一舟</t>
  </si>
  <si>
    <t>左洵赫</t>
  </si>
  <si>
    <t>周之强</t>
  </si>
  <si>
    <t>蒲艳玲</t>
  </si>
  <si>
    <t>曹鸿昱</t>
  </si>
  <si>
    <t>欧阳材科</t>
  </si>
  <si>
    <t>陈思情</t>
  </si>
  <si>
    <t>李双庆</t>
  </si>
  <si>
    <t>电子2017-03班</t>
  </si>
  <si>
    <t>王倩</t>
  </si>
  <si>
    <t>施智恺</t>
  </si>
  <si>
    <t>唐洁</t>
  </si>
  <si>
    <t>张世豪</t>
  </si>
  <si>
    <t>廖习超</t>
  </si>
  <si>
    <t>冯旭东</t>
  </si>
  <si>
    <t>张弛</t>
  </si>
  <si>
    <t>张雅琼</t>
  </si>
  <si>
    <t>解朝波</t>
  </si>
  <si>
    <t>王粤晖</t>
  </si>
  <si>
    <t>汪杰</t>
  </si>
  <si>
    <t>杨双华</t>
  </si>
  <si>
    <t>李建为</t>
  </si>
  <si>
    <t>蒋晓凤</t>
  </si>
  <si>
    <t>杜元福</t>
  </si>
  <si>
    <t>李及人</t>
  </si>
  <si>
    <t>电子2017-04班</t>
  </si>
  <si>
    <t>邓秋</t>
  </si>
  <si>
    <t>吴秋燕</t>
  </si>
  <si>
    <t>彭思程</t>
  </si>
  <si>
    <t>梁晓超</t>
  </si>
  <si>
    <t>石冰妍</t>
  </si>
  <si>
    <t>葛亦丰</t>
  </si>
  <si>
    <t>韩兴宇</t>
  </si>
  <si>
    <t>李霆轩</t>
  </si>
  <si>
    <t>刘祥和</t>
  </si>
  <si>
    <t>苏吉睿</t>
  </si>
  <si>
    <t>张少轩</t>
  </si>
  <si>
    <t>李靖</t>
  </si>
  <si>
    <t>伍军</t>
  </si>
  <si>
    <t>鲁怡</t>
  </si>
  <si>
    <t>曾雪薇</t>
  </si>
  <si>
    <t>岳枫云</t>
  </si>
  <si>
    <t>刘涵</t>
  </si>
  <si>
    <t>孟海腾</t>
  </si>
  <si>
    <t>孙震宇</t>
  </si>
  <si>
    <t>学年课程
平均分</t>
    <phoneticPr fontId="9" type="noConversion"/>
  </si>
  <si>
    <t>学年课程
平均分</t>
    <phoneticPr fontId="5" type="noConversion"/>
  </si>
  <si>
    <t>朱玲</t>
    <phoneticPr fontId="5" type="noConversion"/>
  </si>
  <si>
    <t>西南交通大学电气工程学院2017级电子专业2018-2019学年成绩统计表</t>
    <phoneticPr fontId="5" type="noConversion"/>
  </si>
  <si>
    <t>加分</t>
    <phoneticPr fontId="5" type="noConversion"/>
  </si>
  <si>
    <t>综合成绩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</si>
</sst>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6">
    <font>
      <sz val="11"/>
      <color theme="1"/>
      <name val="宋体"/>
      <charset val="134"/>
      <scheme val="minor"/>
    </font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0"/>
      <name val="Arial Unicode MS"/>
      <family val="2"/>
    </font>
    <font>
      <b/>
      <sz val="10"/>
      <name val="等线"/>
      <family val="2"/>
      <charset val="134"/>
    </font>
    <font>
      <b/>
      <sz val="11"/>
      <color theme="1"/>
      <name val="宋体"/>
      <family val="2"/>
      <scheme val="minor"/>
    </font>
    <font>
      <sz val="11"/>
      <name val="宋体"/>
      <family val="2"/>
      <scheme val="minor"/>
    </font>
    <font>
      <sz val="11"/>
      <name val="宋体"/>
      <family val="3"/>
      <charset val="134"/>
    </font>
    <font>
      <b/>
      <sz val="14"/>
      <color theme="1"/>
      <name val="黑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79998168889431442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0" fontId="4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/>
    <xf numFmtId="0" fontId="1" fillId="0" borderId="0"/>
  </cellStyleXfs>
  <cellXfs count="48">
    <xf numFmtId="0" fontId="0" fillId="0" borderId="0" xfId="0"/>
    <xf numFmtId="0" fontId="6" fillId="0" borderId="0" xfId="3">
      <alignment vertical="center"/>
    </xf>
    <xf numFmtId="0" fontId="8" fillId="2" borderId="1" xfId="3" applyFont="1" applyFill="1" applyBorder="1" applyAlignment="1">
      <alignment horizontal="center" vertical="center" wrapText="1"/>
    </xf>
    <xf numFmtId="0" fontId="8" fillId="3" borderId="1" xfId="3" applyFont="1" applyFill="1" applyBorder="1" applyAlignment="1">
      <alignment horizontal="center" vertical="center" wrapText="1"/>
    </xf>
    <xf numFmtId="0" fontId="8" fillId="5" borderId="1" xfId="3" applyFont="1" applyFill="1" applyBorder="1" applyAlignment="1">
      <alignment horizontal="center" vertical="center" wrapText="1"/>
    </xf>
    <xf numFmtId="0" fontId="8" fillId="4" borderId="1" xfId="3" applyFont="1" applyFill="1" applyBorder="1" applyAlignment="1">
      <alignment horizontal="center" vertical="center" wrapText="1"/>
    </xf>
    <xf numFmtId="0" fontId="10" fillId="6" borderId="1" xfId="3" applyFont="1" applyFill="1" applyBorder="1" applyAlignment="1">
      <alignment horizontal="center" vertical="center" wrapText="1"/>
    </xf>
    <xf numFmtId="0" fontId="3" fillId="2" borderId="1" xfId="3" applyFont="1" applyFill="1" applyBorder="1" applyAlignment="1">
      <alignment horizontal="center" vertical="center" wrapText="1"/>
    </xf>
    <xf numFmtId="0" fontId="3" fillId="3" borderId="1" xfId="3" applyFont="1" applyFill="1" applyBorder="1" applyAlignment="1">
      <alignment horizontal="center" vertical="center" wrapText="1"/>
    </xf>
    <xf numFmtId="0" fontId="8" fillId="3" borderId="1" xfId="4" applyFont="1" applyFill="1" applyBorder="1" applyAlignment="1">
      <alignment horizontal="center" vertical="center" wrapText="1"/>
    </xf>
    <xf numFmtId="0" fontId="6" fillId="0" borderId="0" xfId="4">
      <alignment vertical="center"/>
    </xf>
    <xf numFmtId="0" fontId="6" fillId="2" borderId="0" xfId="4" applyFill="1">
      <alignment vertical="center"/>
    </xf>
    <xf numFmtId="176" fontId="11" fillId="6" borderId="1" xfId="3" applyNumberFormat="1" applyFont="1" applyFill="1" applyBorder="1" applyAlignment="1">
      <alignment horizontal="center" vertical="center" wrapText="1"/>
    </xf>
    <xf numFmtId="176" fontId="8" fillId="3" borderId="1" xfId="3" applyNumberFormat="1" applyFont="1" applyFill="1" applyBorder="1" applyAlignment="1">
      <alignment horizontal="center" vertical="center" wrapText="1"/>
    </xf>
    <xf numFmtId="176" fontId="8" fillId="2" borderId="1" xfId="3" applyNumberFormat="1" applyFont="1" applyFill="1" applyBorder="1" applyAlignment="1">
      <alignment horizontal="center" vertical="center" wrapText="1"/>
    </xf>
    <xf numFmtId="176" fontId="6" fillId="0" borderId="0" xfId="3" applyNumberFormat="1">
      <alignment vertical="center"/>
    </xf>
    <xf numFmtId="176" fontId="8" fillId="3" borderId="1" xfId="4" applyNumberFormat="1" applyFont="1" applyFill="1" applyBorder="1" applyAlignment="1">
      <alignment horizontal="center" vertical="center" wrapText="1"/>
    </xf>
    <xf numFmtId="176" fontId="6" fillId="0" borderId="0" xfId="4" applyNumberFormat="1">
      <alignment vertical="center"/>
    </xf>
    <xf numFmtId="0" fontId="1" fillId="0" borderId="0" xfId="6"/>
    <xf numFmtId="176" fontId="1" fillId="0" borderId="0" xfId="6" applyNumberFormat="1"/>
    <xf numFmtId="0" fontId="13" fillId="0" borderId="0" xfId="6" applyFont="1"/>
    <xf numFmtId="0" fontId="12" fillId="0" borderId="0" xfId="6" applyFont="1" applyFill="1"/>
    <xf numFmtId="0" fontId="8" fillId="2" borderId="1" xfId="4" applyFont="1" applyFill="1" applyBorder="1" applyAlignment="1">
      <alignment horizontal="center" vertical="center" wrapText="1"/>
    </xf>
    <xf numFmtId="0" fontId="14" fillId="2" borderId="1" xfId="4" applyFont="1" applyFill="1" applyBorder="1" applyAlignment="1">
      <alignment horizontal="center" vertical="center" wrapText="1"/>
    </xf>
    <xf numFmtId="0" fontId="15" fillId="0" borderId="0" xfId="6" applyFont="1" applyBorder="1" applyAlignment="1">
      <alignment vertical="center" wrapText="1"/>
    </xf>
    <xf numFmtId="0" fontId="3" fillId="2" borderId="1" xfId="3" applyFont="1" applyFill="1" applyBorder="1" applyAlignment="1">
      <alignment horizontal="center" vertical="center"/>
    </xf>
    <xf numFmtId="176" fontId="3" fillId="2" borderId="1" xfId="3" applyNumberFormat="1" applyFont="1" applyFill="1" applyBorder="1" applyAlignment="1">
      <alignment horizontal="center" vertical="center"/>
    </xf>
    <xf numFmtId="0" fontId="3" fillId="3" borderId="1" xfId="3" applyFont="1" applyFill="1" applyBorder="1" applyAlignment="1">
      <alignment horizontal="center" vertical="center"/>
    </xf>
    <xf numFmtId="176" fontId="3" fillId="3" borderId="1" xfId="3" applyNumberFormat="1" applyFont="1" applyFill="1" applyBorder="1" applyAlignment="1">
      <alignment horizontal="center" vertical="center"/>
    </xf>
    <xf numFmtId="0" fontId="6" fillId="2" borderId="1" xfId="3" applyFill="1" applyBorder="1" applyAlignment="1">
      <alignment horizontal="center" vertical="center"/>
    </xf>
    <xf numFmtId="0" fontId="6" fillId="3" borderId="1" xfId="3" applyFill="1" applyBorder="1" applyAlignment="1">
      <alignment horizontal="center" vertical="center"/>
    </xf>
    <xf numFmtId="176" fontId="8" fillId="2" borderId="1" xfId="4" applyNumberFormat="1" applyFont="1" applyFill="1" applyBorder="1" applyAlignment="1">
      <alignment horizontal="center" vertical="center" wrapText="1"/>
    </xf>
    <xf numFmtId="0" fontId="8" fillId="2" borderId="1" xfId="3" applyFont="1" applyFill="1" applyBorder="1" applyAlignment="1">
      <alignment horizontal="center" vertical="center"/>
    </xf>
    <xf numFmtId="176" fontId="8" fillId="2" borderId="1" xfId="3" applyNumberFormat="1" applyFont="1" applyFill="1" applyBorder="1" applyAlignment="1">
      <alignment horizontal="center" vertical="center"/>
    </xf>
    <xf numFmtId="0" fontId="8" fillId="3" borderId="1" xfId="3" applyFont="1" applyFill="1" applyBorder="1" applyAlignment="1">
      <alignment horizontal="center" vertical="center"/>
    </xf>
    <xf numFmtId="176" fontId="8" fillId="3" borderId="1" xfId="3" applyNumberFormat="1" applyFont="1" applyFill="1" applyBorder="1" applyAlignment="1">
      <alignment horizontal="center" vertical="center"/>
    </xf>
    <xf numFmtId="176" fontId="14" fillId="2" borderId="1" xfId="6" applyNumberFormat="1" applyFont="1" applyFill="1" applyBorder="1" applyAlignment="1">
      <alignment horizontal="center" vertical="center"/>
    </xf>
    <xf numFmtId="0" fontId="8" fillId="2" borderId="1" xfId="6" applyFont="1" applyFill="1" applyBorder="1" applyAlignment="1">
      <alignment horizontal="center"/>
    </xf>
    <xf numFmtId="176" fontId="8" fillId="2" borderId="1" xfId="6" applyNumberFormat="1" applyFont="1" applyFill="1" applyBorder="1" applyAlignment="1">
      <alignment horizontal="center"/>
    </xf>
    <xf numFmtId="0" fontId="14" fillId="3" borderId="1" xfId="4" applyFont="1" applyFill="1" applyBorder="1" applyAlignment="1">
      <alignment horizontal="center" vertical="center" wrapText="1"/>
    </xf>
    <xf numFmtId="176" fontId="14" fillId="3" borderId="1" xfId="6" applyNumberFormat="1" applyFont="1" applyFill="1" applyBorder="1" applyAlignment="1">
      <alignment horizontal="center" vertical="center"/>
    </xf>
    <xf numFmtId="0" fontId="8" fillId="3" borderId="1" xfId="6" applyFont="1" applyFill="1" applyBorder="1" applyAlignment="1">
      <alignment horizontal="center"/>
    </xf>
    <xf numFmtId="176" fontId="8" fillId="3" borderId="1" xfId="6" applyNumberFormat="1" applyFont="1" applyFill="1" applyBorder="1" applyAlignment="1">
      <alignment horizontal="center"/>
    </xf>
    <xf numFmtId="0" fontId="1" fillId="2" borderId="0" xfId="6" applyFill="1"/>
    <xf numFmtId="0" fontId="15" fillId="0" borderId="0" xfId="6" applyFont="1" applyBorder="1" applyAlignment="1">
      <alignment horizontal="center" vertical="center" wrapText="1"/>
    </xf>
    <xf numFmtId="0" fontId="10" fillId="6" borderId="2" xfId="3" applyFont="1" applyFill="1" applyBorder="1" applyAlignment="1">
      <alignment horizontal="center" vertical="center" wrapText="1"/>
    </xf>
    <xf numFmtId="176" fontId="11" fillId="6" borderId="2" xfId="3" applyNumberFormat="1" applyFont="1" applyFill="1" applyBorder="1" applyAlignment="1">
      <alignment horizontal="center" vertical="center" wrapText="1"/>
    </xf>
    <xf numFmtId="0" fontId="15" fillId="0" borderId="1" xfId="6" applyFont="1" applyBorder="1" applyAlignment="1">
      <alignment horizontal="center" vertical="center" wrapText="1"/>
    </xf>
  </cellXfs>
  <cellStyles count="7">
    <cellStyle name="常规" xfId="0" builtinId="0"/>
    <cellStyle name="常规 2" xfId="1" xr:uid="{00000000-0005-0000-0000-000001000000}"/>
    <cellStyle name="常规 2 2" xfId="2" xr:uid="{00000000-0005-0000-0000-000002000000}"/>
    <cellStyle name="常规 2 3" xfId="4" xr:uid="{4EA827AB-9823-473A-B660-9C195CF31A26}"/>
    <cellStyle name="常规 3" xfId="3" xr:uid="{CF142788-0B8A-4054-855D-A98D12145607}"/>
    <cellStyle name="常规 4" xfId="5" xr:uid="{EBF597D2-9D3E-44CF-8C26-C2FF49C446E5}"/>
    <cellStyle name="常规 5" xfId="6" xr:uid="{B4C63BC6-70DF-4561-8C8A-458404A31F79}"/>
  </cellStyles>
  <dxfs count="6"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DAAF2-56B3-4C1A-989E-3C8ABE81818E}">
  <dimension ref="A1:H68"/>
  <sheetViews>
    <sheetView tabSelected="1" workbookViewId="0">
      <selection activeCell="K22" sqref="K22"/>
    </sheetView>
  </sheetViews>
  <sheetFormatPr defaultColWidth="8.875" defaultRowHeight="13.5"/>
  <cols>
    <col min="1" max="1" width="5.75" style="1" customWidth="1"/>
    <col min="2" max="2" width="11.75" style="1" customWidth="1"/>
    <col min="3" max="3" width="22.375" style="1" customWidth="1"/>
    <col min="4" max="4" width="10.75" style="1" customWidth="1"/>
    <col min="5" max="5" width="9.125" style="15" bestFit="1" customWidth="1"/>
    <col min="6" max="6" width="10.125" style="1" customWidth="1"/>
    <col min="7" max="7" width="12.5" style="1" customWidth="1"/>
    <col min="8" max="16384" width="8.875" style="1"/>
  </cols>
  <sheetData>
    <row r="1" spans="1:8" ht="45" customHeight="1">
      <c r="A1" s="47" t="s">
        <v>296</v>
      </c>
      <c r="B1" s="47"/>
      <c r="C1" s="47"/>
      <c r="D1" s="47"/>
      <c r="E1" s="47"/>
      <c r="F1" s="47"/>
      <c r="G1" s="47"/>
      <c r="H1" s="44"/>
    </row>
    <row r="2" spans="1:8" ht="25.5">
      <c r="A2" s="6" t="s">
        <v>0</v>
      </c>
      <c r="B2" s="6" t="s">
        <v>1</v>
      </c>
      <c r="C2" s="6" t="s">
        <v>72</v>
      </c>
      <c r="D2" s="6" t="s">
        <v>2</v>
      </c>
      <c r="E2" s="6" t="s">
        <v>293</v>
      </c>
      <c r="F2" s="6" t="s">
        <v>297</v>
      </c>
      <c r="G2" s="6" t="s">
        <v>298</v>
      </c>
    </row>
    <row r="3" spans="1:8">
      <c r="A3" s="2">
        <v>1</v>
      </c>
      <c r="B3" s="2">
        <v>2017111799</v>
      </c>
      <c r="C3" s="2" t="s">
        <v>4</v>
      </c>
      <c r="D3" s="2" t="s">
        <v>70</v>
      </c>
      <c r="E3" s="14">
        <v>92.64489795918368</v>
      </c>
      <c r="F3" s="25">
        <v>3</v>
      </c>
      <c r="G3" s="26">
        <v>95.64489795918368</v>
      </c>
    </row>
    <row r="4" spans="1:8">
      <c r="A4" s="3">
        <v>2</v>
      </c>
      <c r="B4" s="3">
        <v>2017111938</v>
      </c>
      <c r="C4" s="3" t="s">
        <v>3</v>
      </c>
      <c r="D4" s="3" t="s">
        <v>71</v>
      </c>
      <c r="E4" s="13">
        <v>93.104255319148933</v>
      </c>
      <c r="F4" s="27">
        <v>2.48</v>
      </c>
      <c r="G4" s="28">
        <v>95.584255319148937</v>
      </c>
    </row>
    <row r="5" spans="1:8">
      <c r="A5" s="2">
        <v>3</v>
      </c>
      <c r="B5" s="2">
        <v>2017112472</v>
      </c>
      <c r="C5" s="4" t="s">
        <v>5</v>
      </c>
      <c r="D5" s="4" t="s">
        <v>69</v>
      </c>
      <c r="E5" s="14">
        <v>92.308771929824573</v>
      </c>
      <c r="F5" s="25">
        <v>1.6</v>
      </c>
      <c r="G5" s="26">
        <v>93.908771929824567</v>
      </c>
    </row>
    <row r="6" spans="1:8">
      <c r="A6" s="3">
        <v>4</v>
      </c>
      <c r="B6" s="3">
        <v>2017111216</v>
      </c>
      <c r="C6" s="3" t="s">
        <v>4</v>
      </c>
      <c r="D6" s="3" t="s">
        <v>62</v>
      </c>
      <c r="E6" s="13">
        <v>91.030909090909091</v>
      </c>
      <c r="F6" s="27">
        <v>2.8</v>
      </c>
      <c r="G6" s="28">
        <v>93.830909090909088</v>
      </c>
    </row>
    <row r="7" spans="1:8">
      <c r="A7" s="2">
        <v>5</v>
      </c>
      <c r="B7" s="3">
        <v>2017112048</v>
      </c>
      <c r="C7" s="3" t="s">
        <v>3</v>
      </c>
      <c r="D7" s="3" t="s">
        <v>59</v>
      </c>
      <c r="E7" s="13">
        <v>90.457446808510639</v>
      </c>
      <c r="F7" s="27">
        <v>3</v>
      </c>
      <c r="G7" s="28">
        <v>93.46</v>
      </c>
    </row>
    <row r="8" spans="1:8">
      <c r="A8" s="3">
        <v>6</v>
      </c>
      <c r="B8" s="2">
        <v>2017111856</v>
      </c>
      <c r="C8" s="4" t="s">
        <v>5</v>
      </c>
      <c r="D8" s="4" t="s">
        <v>61</v>
      </c>
      <c r="E8" s="14">
        <v>90.539215686274517</v>
      </c>
      <c r="F8" s="25">
        <v>2.7250000000000001</v>
      </c>
      <c r="G8" s="26">
        <v>93.264215686274511</v>
      </c>
    </row>
    <row r="9" spans="1:8">
      <c r="A9" s="2">
        <v>7</v>
      </c>
      <c r="B9" s="3">
        <v>2017114195</v>
      </c>
      <c r="C9" s="5" t="s">
        <v>5</v>
      </c>
      <c r="D9" s="5" t="s">
        <v>65</v>
      </c>
      <c r="E9" s="13">
        <v>91.178181818181827</v>
      </c>
      <c r="F9" s="27">
        <v>1.85</v>
      </c>
      <c r="G9" s="28">
        <v>93.028181818181821</v>
      </c>
    </row>
    <row r="10" spans="1:8">
      <c r="A10" s="3">
        <v>8</v>
      </c>
      <c r="B10" s="2">
        <v>2017111851</v>
      </c>
      <c r="C10" s="4" t="s">
        <v>5</v>
      </c>
      <c r="D10" s="4" t="s">
        <v>67</v>
      </c>
      <c r="E10" s="14">
        <v>91.973469387755102</v>
      </c>
      <c r="F10" s="25">
        <v>0.92500000000000004</v>
      </c>
      <c r="G10" s="26">
        <v>92.8984693877551</v>
      </c>
    </row>
    <row r="11" spans="1:8">
      <c r="A11" s="2">
        <v>9</v>
      </c>
      <c r="B11" s="2">
        <v>2017111757</v>
      </c>
      <c r="C11" s="2" t="s">
        <v>4</v>
      </c>
      <c r="D11" s="2" t="s">
        <v>68</v>
      </c>
      <c r="E11" s="14">
        <v>92.110204081632645</v>
      </c>
      <c r="F11" s="25">
        <v>0.68500000000000005</v>
      </c>
      <c r="G11" s="26">
        <v>92.795204081632647</v>
      </c>
    </row>
    <row r="12" spans="1:8">
      <c r="A12" s="3">
        <v>10</v>
      </c>
      <c r="B12" s="3">
        <v>2017111860</v>
      </c>
      <c r="C12" s="5" t="s">
        <v>5</v>
      </c>
      <c r="D12" s="5" t="s">
        <v>66</v>
      </c>
      <c r="E12" s="13">
        <v>91.658333333333331</v>
      </c>
      <c r="F12" s="27">
        <v>0.4</v>
      </c>
      <c r="G12" s="28">
        <v>92.058333333333337</v>
      </c>
    </row>
    <row r="13" spans="1:8">
      <c r="A13" s="2">
        <v>11</v>
      </c>
      <c r="B13" s="3">
        <v>2017111844</v>
      </c>
      <c r="C13" s="5" t="s">
        <v>5</v>
      </c>
      <c r="D13" s="5" t="s">
        <v>53</v>
      </c>
      <c r="E13" s="13">
        <v>88.955102040816328</v>
      </c>
      <c r="F13" s="27">
        <v>3</v>
      </c>
      <c r="G13" s="28">
        <v>91.96</v>
      </c>
    </row>
    <row r="14" spans="1:8">
      <c r="A14" s="3">
        <v>12</v>
      </c>
      <c r="B14" s="2">
        <v>2017112043</v>
      </c>
      <c r="C14" s="2" t="s">
        <v>3</v>
      </c>
      <c r="D14" s="2" t="s">
        <v>60</v>
      </c>
      <c r="E14" s="14">
        <v>90.512765957446817</v>
      </c>
      <c r="F14" s="25">
        <v>0.97</v>
      </c>
      <c r="G14" s="26">
        <v>91.482765957446816</v>
      </c>
    </row>
    <row r="15" spans="1:8">
      <c r="A15" s="2">
        <v>13</v>
      </c>
      <c r="B15" s="3">
        <v>2017111894</v>
      </c>
      <c r="C15" s="5" t="s">
        <v>5</v>
      </c>
      <c r="D15" s="5" t="s">
        <v>63</v>
      </c>
      <c r="E15" s="13">
        <v>91.094117647058823</v>
      </c>
      <c r="F15" s="27">
        <v>0.15</v>
      </c>
      <c r="G15" s="28">
        <v>91.244117647058829</v>
      </c>
    </row>
    <row r="16" spans="1:8">
      <c r="A16" s="3">
        <v>14</v>
      </c>
      <c r="B16" s="2">
        <v>2017111817</v>
      </c>
      <c r="C16" s="2" t="s">
        <v>4</v>
      </c>
      <c r="D16" s="2" t="s">
        <v>64</v>
      </c>
      <c r="E16" s="14">
        <v>91.164705882352933</v>
      </c>
      <c r="F16" s="25">
        <v>0</v>
      </c>
      <c r="G16" s="26">
        <v>91.164705882352933</v>
      </c>
    </row>
    <row r="17" spans="1:7">
      <c r="A17" s="2">
        <v>15</v>
      </c>
      <c r="B17" s="2">
        <v>2017111081</v>
      </c>
      <c r="C17" s="2" t="s">
        <v>4</v>
      </c>
      <c r="D17" s="2" t="s">
        <v>57</v>
      </c>
      <c r="E17" s="14">
        <v>90.03050847457628</v>
      </c>
      <c r="F17" s="25">
        <v>0.55500000000000005</v>
      </c>
      <c r="G17" s="26">
        <v>90.585508474576287</v>
      </c>
    </row>
    <row r="18" spans="1:7">
      <c r="A18" s="3">
        <v>16</v>
      </c>
      <c r="B18" s="3">
        <v>2017111972</v>
      </c>
      <c r="C18" s="3" t="s">
        <v>3</v>
      </c>
      <c r="D18" s="3" t="s">
        <v>56</v>
      </c>
      <c r="E18" s="13">
        <v>89.730612244897969</v>
      </c>
      <c r="F18" s="27">
        <v>0.8</v>
      </c>
      <c r="G18" s="28">
        <v>90.530612244897966</v>
      </c>
    </row>
    <row r="19" spans="1:7">
      <c r="A19" s="2">
        <v>17</v>
      </c>
      <c r="B19" s="2">
        <v>2017115015</v>
      </c>
      <c r="C19" s="2" t="s">
        <v>3</v>
      </c>
      <c r="D19" s="2" t="s">
        <v>58</v>
      </c>
      <c r="E19" s="14">
        <v>90.085454545454539</v>
      </c>
      <c r="F19" s="25">
        <v>0</v>
      </c>
      <c r="G19" s="26">
        <v>90.085454545454539</v>
      </c>
    </row>
    <row r="20" spans="1:7">
      <c r="A20" s="3">
        <v>18</v>
      </c>
      <c r="B20" s="3">
        <v>2017112103</v>
      </c>
      <c r="C20" s="3" t="s">
        <v>4</v>
      </c>
      <c r="D20" s="3" t="s">
        <v>55</v>
      </c>
      <c r="E20" s="13">
        <v>89.137735849056611</v>
      </c>
      <c r="F20" s="27">
        <v>0.74</v>
      </c>
      <c r="G20" s="28">
        <v>89.877735849056606</v>
      </c>
    </row>
    <row r="21" spans="1:7">
      <c r="A21" s="2">
        <v>19</v>
      </c>
      <c r="B21" s="2">
        <v>2017111802</v>
      </c>
      <c r="C21" s="2" t="s">
        <v>4</v>
      </c>
      <c r="D21" s="2" t="s">
        <v>54</v>
      </c>
      <c r="E21" s="14">
        <v>89.079591836734693</v>
      </c>
      <c r="F21" s="25">
        <v>0.7</v>
      </c>
      <c r="G21" s="26">
        <v>89.779591836734696</v>
      </c>
    </row>
    <row r="22" spans="1:7">
      <c r="A22" s="3">
        <v>20</v>
      </c>
      <c r="B22" s="3">
        <v>2017112018</v>
      </c>
      <c r="C22" s="3" t="s">
        <v>3</v>
      </c>
      <c r="D22" s="3" t="s">
        <v>51</v>
      </c>
      <c r="E22" s="13">
        <v>87.887755102040813</v>
      </c>
      <c r="F22" s="27">
        <v>1.17</v>
      </c>
      <c r="G22" s="28">
        <v>89.057755102040815</v>
      </c>
    </row>
    <row r="23" spans="1:7">
      <c r="A23" s="2">
        <v>21</v>
      </c>
      <c r="B23" s="2">
        <v>2017114555</v>
      </c>
      <c r="C23" s="2" t="s">
        <v>3</v>
      </c>
      <c r="D23" s="2" t="s">
        <v>21</v>
      </c>
      <c r="E23" s="14">
        <v>88.176363636363632</v>
      </c>
      <c r="F23" s="25">
        <v>0.72</v>
      </c>
      <c r="G23" s="26">
        <v>88.896363636363631</v>
      </c>
    </row>
    <row r="24" spans="1:7">
      <c r="A24" s="3">
        <v>22</v>
      </c>
      <c r="B24" s="3">
        <v>2017111766</v>
      </c>
      <c r="C24" s="3" t="s">
        <v>4</v>
      </c>
      <c r="D24" s="3" t="s">
        <v>48</v>
      </c>
      <c r="E24" s="13">
        <v>87.327450980392157</v>
      </c>
      <c r="F24" s="27">
        <v>0.82499999999999996</v>
      </c>
      <c r="G24" s="28">
        <v>88.15245098039216</v>
      </c>
    </row>
    <row r="25" spans="1:7">
      <c r="A25" s="2">
        <v>23</v>
      </c>
      <c r="B25" s="2">
        <v>2017111829</v>
      </c>
      <c r="C25" s="2" t="s">
        <v>4</v>
      </c>
      <c r="D25" s="2" t="s">
        <v>52</v>
      </c>
      <c r="E25" s="14">
        <v>88.114285714285728</v>
      </c>
      <c r="F25" s="25">
        <v>0</v>
      </c>
      <c r="G25" s="26">
        <v>88.114285714285728</v>
      </c>
    </row>
    <row r="26" spans="1:7">
      <c r="A26" s="3">
        <v>24</v>
      </c>
      <c r="B26" s="3">
        <v>2017111810</v>
      </c>
      <c r="C26" s="3" t="s">
        <v>4</v>
      </c>
      <c r="D26" s="3" t="s">
        <v>41</v>
      </c>
      <c r="E26" s="13">
        <v>86.497872340425531</v>
      </c>
      <c r="F26" s="27">
        <v>1.59</v>
      </c>
      <c r="G26" s="28">
        <v>88.087872340425534</v>
      </c>
    </row>
    <row r="27" spans="1:7">
      <c r="A27" s="2">
        <v>25</v>
      </c>
      <c r="B27" s="2">
        <v>2017114208</v>
      </c>
      <c r="C27" s="4" t="s">
        <v>5</v>
      </c>
      <c r="D27" s="4" t="s">
        <v>50</v>
      </c>
      <c r="E27" s="14">
        <v>87.680327868852459</v>
      </c>
      <c r="F27" s="25">
        <v>0.4</v>
      </c>
      <c r="G27" s="26">
        <v>88.080327868852464</v>
      </c>
    </row>
    <row r="28" spans="1:7">
      <c r="A28" s="3">
        <v>26</v>
      </c>
      <c r="B28" s="3">
        <v>2017112026</v>
      </c>
      <c r="C28" s="3" t="s">
        <v>3</v>
      </c>
      <c r="D28" s="3" t="s">
        <v>33</v>
      </c>
      <c r="E28" s="13">
        <v>85.001960784313738</v>
      </c>
      <c r="F28" s="27">
        <v>3</v>
      </c>
      <c r="G28" s="28">
        <v>88.001960784313738</v>
      </c>
    </row>
    <row r="29" spans="1:7">
      <c r="A29" s="2">
        <v>27</v>
      </c>
      <c r="B29" s="2">
        <v>2017114493</v>
      </c>
      <c r="C29" s="2" t="s">
        <v>3</v>
      </c>
      <c r="D29" s="2" t="s">
        <v>47</v>
      </c>
      <c r="E29" s="14">
        <v>87.04</v>
      </c>
      <c r="F29" s="25">
        <v>0.95</v>
      </c>
      <c r="G29" s="26">
        <v>87.990000000000009</v>
      </c>
    </row>
    <row r="30" spans="1:7">
      <c r="A30" s="3">
        <v>28</v>
      </c>
      <c r="B30" s="3">
        <v>2017112038</v>
      </c>
      <c r="C30" s="3" t="s">
        <v>3</v>
      </c>
      <c r="D30" s="3" t="s">
        <v>38</v>
      </c>
      <c r="E30" s="13">
        <v>86.068085106382981</v>
      </c>
      <c r="F30" s="27">
        <v>1.92</v>
      </c>
      <c r="G30" s="28">
        <v>87.988085106382982</v>
      </c>
    </row>
    <row r="31" spans="1:7">
      <c r="A31" s="2">
        <v>29</v>
      </c>
      <c r="B31" s="2">
        <v>2017114767</v>
      </c>
      <c r="C31" s="2" t="s">
        <v>3</v>
      </c>
      <c r="D31" s="2" t="s">
        <v>40</v>
      </c>
      <c r="E31" s="14">
        <v>86.425490196078428</v>
      </c>
      <c r="F31" s="25">
        <v>1.32</v>
      </c>
      <c r="G31" s="26">
        <v>87.745490196078421</v>
      </c>
    </row>
    <row r="32" spans="1:7">
      <c r="A32" s="3">
        <v>30</v>
      </c>
      <c r="B32" s="3">
        <v>2017111801</v>
      </c>
      <c r="C32" s="3" t="s">
        <v>4</v>
      </c>
      <c r="D32" s="3" t="s">
        <v>45</v>
      </c>
      <c r="E32" s="13">
        <v>86.706060606060618</v>
      </c>
      <c r="F32" s="27">
        <v>1</v>
      </c>
      <c r="G32" s="28">
        <v>87.706060606060618</v>
      </c>
    </row>
    <row r="33" spans="1:7">
      <c r="A33" s="2">
        <v>31</v>
      </c>
      <c r="B33" s="2">
        <v>2017112149</v>
      </c>
      <c r="C33" s="4" t="s">
        <v>5</v>
      </c>
      <c r="D33" s="4" t="s">
        <v>49</v>
      </c>
      <c r="E33" s="14">
        <v>87.372340425531917</v>
      </c>
      <c r="F33" s="25">
        <v>0.3</v>
      </c>
      <c r="G33" s="26">
        <v>87.672340425531914</v>
      </c>
    </row>
    <row r="34" spans="1:7">
      <c r="A34" s="3">
        <v>32</v>
      </c>
      <c r="B34" s="3">
        <v>2017111762</v>
      </c>
      <c r="C34" s="3" t="s">
        <v>4</v>
      </c>
      <c r="D34" s="3" t="s">
        <v>44</v>
      </c>
      <c r="E34" s="13">
        <v>86.691836734693865</v>
      </c>
      <c r="F34" s="27">
        <v>0.94</v>
      </c>
      <c r="G34" s="28">
        <v>87.631836734693863</v>
      </c>
    </row>
    <row r="35" spans="1:7">
      <c r="A35" s="2">
        <v>33</v>
      </c>
      <c r="B35" s="2">
        <v>2017111960</v>
      </c>
      <c r="C35" s="2" t="s">
        <v>3</v>
      </c>
      <c r="D35" s="2" t="s">
        <v>46</v>
      </c>
      <c r="E35" s="14">
        <v>86.821276595744678</v>
      </c>
      <c r="F35" s="25">
        <v>0.7</v>
      </c>
      <c r="G35" s="26">
        <v>87.521276595744681</v>
      </c>
    </row>
    <row r="36" spans="1:7">
      <c r="A36" s="3">
        <v>34</v>
      </c>
      <c r="B36" s="3">
        <v>2017111789</v>
      </c>
      <c r="C36" s="3" t="s">
        <v>4</v>
      </c>
      <c r="D36" s="3" t="s">
        <v>43</v>
      </c>
      <c r="E36" s="13">
        <v>86.640816326530611</v>
      </c>
      <c r="F36" s="27">
        <v>0.4</v>
      </c>
      <c r="G36" s="28">
        <v>87.040816326530617</v>
      </c>
    </row>
    <row r="37" spans="1:7">
      <c r="A37" s="2">
        <v>35</v>
      </c>
      <c r="B37" s="2">
        <v>2017111822</v>
      </c>
      <c r="C37" s="2" t="s">
        <v>4</v>
      </c>
      <c r="D37" s="2" t="s">
        <v>37</v>
      </c>
      <c r="E37" s="14">
        <v>85.74081632653062</v>
      </c>
      <c r="F37" s="25">
        <v>1.1499999999999999</v>
      </c>
      <c r="G37" s="26">
        <v>86.890816326530626</v>
      </c>
    </row>
    <row r="38" spans="1:7">
      <c r="A38" s="3">
        <v>36</v>
      </c>
      <c r="B38" s="3">
        <v>2017111755</v>
      </c>
      <c r="C38" s="3" t="s">
        <v>4</v>
      </c>
      <c r="D38" s="3" t="s">
        <v>39</v>
      </c>
      <c r="E38" s="13">
        <v>86.180392156862737</v>
      </c>
      <c r="F38" s="27">
        <v>0.65500000000000003</v>
      </c>
      <c r="G38" s="28">
        <v>86.835392156862738</v>
      </c>
    </row>
    <row r="39" spans="1:7">
      <c r="A39" s="2">
        <v>37</v>
      </c>
      <c r="B39" s="2">
        <v>2017112029</v>
      </c>
      <c r="C39" s="2" t="s">
        <v>3</v>
      </c>
      <c r="D39" s="2" t="s">
        <v>26</v>
      </c>
      <c r="E39" s="14">
        <v>83.678431372549028</v>
      </c>
      <c r="F39" s="25">
        <v>3</v>
      </c>
      <c r="G39" s="26">
        <v>86.678431372549028</v>
      </c>
    </row>
    <row r="40" spans="1:7">
      <c r="A40" s="3">
        <v>38</v>
      </c>
      <c r="B40" s="3">
        <v>2017112041</v>
      </c>
      <c r="C40" s="3" t="s">
        <v>3</v>
      </c>
      <c r="D40" s="3" t="s">
        <v>42</v>
      </c>
      <c r="E40" s="13">
        <v>86.575510204081624</v>
      </c>
      <c r="F40" s="27">
        <v>0</v>
      </c>
      <c r="G40" s="28">
        <v>86.575510204081624</v>
      </c>
    </row>
    <row r="41" spans="1:7">
      <c r="A41" s="2">
        <v>39</v>
      </c>
      <c r="B41" s="2">
        <v>2017111986</v>
      </c>
      <c r="C41" s="2" t="s">
        <v>3</v>
      </c>
      <c r="D41" s="2" t="s">
        <v>35</v>
      </c>
      <c r="E41" s="14">
        <v>85.163636363636357</v>
      </c>
      <c r="F41" s="25">
        <v>1.0880000000000001</v>
      </c>
      <c r="G41" s="26">
        <v>86.251636363636351</v>
      </c>
    </row>
    <row r="42" spans="1:7">
      <c r="A42" s="3">
        <v>40</v>
      </c>
      <c r="B42" s="3">
        <v>2017111840</v>
      </c>
      <c r="C42" s="3" t="s">
        <v>4</v>
      </c>
      <c r="D42" s="3" t="s">
        <v>32</v>
      </c>
      <c r="E42" s="13">
        <v>84.996078431372553</v>
      </c>
      <c r="F42" s="27">
        <v>1.1499999999999999</v>
      </c>
      <c r="G42" s="28">
        <v>86.146078431372558</v>
      </c>
    </row>
    <row r="43" spans="1:7">
      <c r="A43" s="2">
        <v>41</v>
      </c>
      <c r="B43" s="2">
        <v>2017115056</v>
      </c>
      <c r="C43" s="2" t="s">
        <v>3</v>
      </c>
      <c r="D43" s="2" t="s">
        <v>30</v>
      </c>
      <c r="E43" s="14">
        <v>84.527118644067798</v>
      </c>
      <c r="F43" s="25">
        <v>0.89</v>
      </c>
      <c r="G43" s="26">
        <v>85.417118644067799</v>
      </c>
    </row>
    <row r="44" spans="1:7">
      <c r="A44" s="3">
        <v>42</v>
      </c>
      <c r="B44" s="3">
        <v>2017111768</v>
      </c>
      <c r="C44" s="3" t="s">
        <v>4</v>
      </c>
      <c r="D44" s="3" t="s">
        <v>28</v>
      </c>
      <c r="E44" s="13">
        <v>84.305882352941182</v>
      </c>
      <c r="F44" s="27">
        <v>1.07</v>
      </c>
      <c r="G44" s="28">
        <v>85.375882352941176</v>
      </c>
    </row>
    <row r="45" spans="1:7">
      <c r="A45" s="2">
        <v>43</v>
      </c>
      <c r="B45" s="2">
        <v>2017112035</v>
      </c>
      <c r="C45" s="2" t="s">
        <v>3</v>
      </c>
      <c r="D45" s="2" t="s">
        <v>17</v>
      </c>
      <c r="E45" s="14">
        <v>82.367346938775512</v>
      </c>
      <c r="F45" s="25">
        <v>3</v>
      </c>
      <c r="G45" s="26">
        <v>85.367346938775512</v>
      </c>
    </row>
    <row r="46" spans="1:7">
      <c r="A46" s="3">
        <v>44</v>
      </c>
      <c r="B46" s="3">
        <v>2017115198</v>
      </c>
      <c r="C46" s="3" t="s">
        <v>3</v>
      </c>
      <c r="D46" s="3" t="s">
        <v>31</v>
      </c>
      <c r="E46" s="13">
        <v>84.709433962264157</v>
      </c>
      <c r="F46" s="27">
        <v>0.65</v>
      </c>
      <c r="G46" s="28">
        <v>85.359433962264163</v>
      </c>
    </row>
    <row r="47" spans="1:7">
      <c r="A47" s="2">
        <v>45</v>
      </c>
      <c r="B47" s="2">
        <v>2017111861</v>
      </c>
      <c r="C47" s="4" t="s">
        <v>5</v>
      </c>
      <c r="D47" s="4" t="s">
        <v>36</v>
      </c>
      <c r="E47" s="14">
        <v>85.302040816326539</v>
      </c>
      <c r="F47" s="25">
        <v>0</v>
      </c>
      <c r="G47" s="26">
        <v>85.302040816326539</v>
      </c>
    </row>
    <row r="48" spans="1:7">
      <c r="A48" s="3">
        <v>46</v>
      </c>
      <c r="B48" s="3">
        <v>2017115175</v>
      </c>
      <c r="C48" s="5" t="s">
        <v>5</v>
      </c>
      <c r="D48" s="5" t="s">
        <v>34</v>
      </c>
      <c r="E48" s="13">
        <v>85.157142857142858</v>
      </c>
      <c r="F48" s="27">
        <v>0</v>
      </c>
      <c r="G48" s="28">
        <v>85.157142857142858</v>
      </c>
    </row>
    <row r="49" spans="1:7">
      <c r="A49" s="2">
        <v>47</v>
      </c>
      <c r="B49" s="2">
        <v>2017111909</v>
      </c>
      <c r="C49" s="4" t="s">
        <v>5</v>
      </c>
      <c r="D49" s="4" t="s">
        <v>29</v>
      </c>
      <c r="E49" s="14">
        <v>84.469387755102048</v>
      </c>
      <c r="F49" s="25">
        <v>0</v>
      </c>
      <c r="G49" s="26">
        <v>84.469387755102048</v>
      </c>
    </row>
    <row r="50" spans="1:7">
      <c r="A50" s="3">
        <v>48</v>
      </c>
      <c r="B50" s="3">
        <v>2017114568</v>
      </c>
      <c r="C50" s="3" t="s">
        <v>3</v>
      </c>
      <c r="D50" s="3" t="s">
        <v>27</v>
      </c>
      <c r="E50" s="13">
        <v>84.090909090909093</v>
      </c>
      <c r="F50" s="27">
        <v>0</v>
      </c>
      <c r="G50" s="28">
        <v>84.090909090909093</v>
      </c>
    </row>
    <row r="51" spans="1:7">
      <c r="A51" s="2">
        <v>49</v>
      </c>
      <c r="B51" s="2">
        <v>2017111903</v>
      </c>
      <c r="C51" s="4" t="s">
        <v>5</v>
      </c>
      <c r="D51" s="4" t="s">
        <v>20</v>
      </c>
      <c r="E51" s="14">
        <v>82.776595744680847</v>
      </c>
      <c r="F51" s="25">
        <v>1.26</v>
      </c>
      <c r="G51" s="26">
        <v>84.036595744680852</v>
      </c>
    </row>
    <row r="52" spans="1:7">
      <c r="A52" s="3">
        <v>50</v>
      </c>
      <c r="B52" s="3">
        <v>2017114287</v>
      </c>
      <c r="C52" s="5" t="s">
        <v>5</v>
      </c>
      <c r="D52" s="5" t="s">
        <v>25</v>
      </c>
      <c r="E52" s="13">
        <v>83.566129032258061</v>
      </c>
      <c r="F52" s="27">
        <v>0.1</v>
      </c>
      <c r="G52" s="28">
        <v>83.666129032258056</v>
      </c>
    </row>
    <row r="53" spans="1:7">
      <c r="A53" s="2">
        <v>51</v>
      </c>
      <c r="B53" s="2">
        <v>2017111814</v>
      </c>
      <c r="C53" s="2" t="s">
        <v>4</v>
      </c>
      <c r="D53" s="2" t="s">
        <v>22</v>
      </c>
      <c r="E53" s="14">
        <v>83.113725490196089</v>
      </c>
      <c r="F53" s="25">
        <v>0.4</v>
      </c>
      <c r="G53" s="26">
        <v>83.513725490196094</v>
      </c>
    </row>
    <row r="54" spans="1:7">
      <c r="A54" s="3">
        <v>52</v>
      </c>
      <c r="B54" s="3">
        <v>2017111779</v>
      </c>
      <c r="C54" s="3" t="s">
        <v>4</v>
      </c>
      <c r="D54" s="3" t="s">
        <v>16</v>
      </c>
      <c r="E54" s="13">
        <v>82.312244897959189</v>
      </c>
      <c r="F54" s="27">
        <v>1.1200000000000001</v>
      </c>
      <c r="G54" s="28">
        <v>83.432244897959194</v>
      </c>
    </row>
    <row r="55" spans="1:7">
      <c r="A55" s="2">
        <v>53</v>
      </c>
      <c r="B55" s="2">
        <v>2017111902</v>
      </c>
      <c r="C55" s="4" t="s">
        <v>5</v>
      </c>
      <c r="D55" s="4" t="s">
        <v>24</v>
      </c>
      <c r="E55" s="14">
        <v>83.185106382978717</v>
      </c>
      <c r="F55" s="25">
        <v>0</v>
      </c>
      <c r="G55" s="26">
        <v>83.185106382978717</v>
      </c>
    </row>
    <row r="56" spans="1:7">
      <c r="A56" s="3">
        <v>54</v>
      </c>
      <c r="B56" s="3">
        <v>2017111929</v>
      </c>
      <c r="C56" s="5" t="s">
        <v>5</v>
      </c>
      <c r="D56" s="5" t="s">
        <v>23</v>
      </c>
      <c r="E56" s="13">
        <v>83.161224489795927</v>
      </c>
      <c r="F56" s="27">
        <v>0</v>
      </c>
      <c r="G56" s="28">
        <v>83.161224489795927</v>
      </c>
    </row>
    <row r="57" spans="1:7">
      <c r="A57" s="2">
        <v>55</v>
      </c>
      <c r="B57" s="2">
        <v>2017115201</v>
      </c>
      <c r="C57" s="2" t="s">
        <v>3</v>
      </c>
      <c r="D57" s="2" t="s">
        <v>19</v>
      </c>
      <c r="E57" s="14">
        <v>82.701754385964918</v>
      </c>
      <c r="F57" s="25">
        <v>0</v>
      </c>
      <c r="G57" s="26">
        <v>82.701754385964918</v>
      </c>
    </row>
    <row r="58" spans="1:7">
      <c r="A58" s="3">
        <v>56</v>
      </c>
      <c r="B58" s="3">
        <v>2017110913</v>
      </c>
      <c r="C58" s="3" t="s">
        <v>4</v>
      </c>
      <c r="D58" s="3" t="s">
        <v>18</v>
      </c>
      <c r="E58" s="13">
        <v>82.684905660377368</v>
      </c>
      <c r="F58" s="27">
        <v>0</v>
      </c>
      <c r="G58" s="28">
        <v>82.684905660377368</v>
      </c>
    </row>
    <row r="59" spans="1:7">
      <c r="A59" s="2">
        <v>57</v>
      </c>
      <c r="B59" s="2">
        <v>2017112033</v>
      </c>
      <c r="C59" s="2" t="s">
        <v>3</v>
      </c>
      <c r="D59" s="2" t="s">
        <v>11</v>
      </c>
      <c r="E59" s="14">
        <v>80.95882352941176</v>
      </c>
      <c r="F59" s="25">
        <v>1.1000000000000001</v>
      </c>
      <c r="G59" s="26">
        <v>82.058823529411754</v>
      </c>
    </row>
    <row r="60" spans="1:7">
      <c r="A60" s="3">
        <v>58</v>
      </c>
      <c r="B60" s="3">
        <v>2017111922</v>
      </c>
      <c r="C60" s="5" t="s">
        <v>5</v>
      </c>
      <c r="D60" s="5" t="s">
        <v>15</v>
      </c>
      <c r="E60" s="13">
        <v>81.914285714285711</v>
      </c>
      <c r="F60" s="27">
        <v>0</v>
      </c>
      <c r="G60" s="28">
        <v>81.914285714285711</v>
      </c>
    </row>
    <row r="61" spans="1:7">
      <c r="A61" s="2">
        <v>59</v>
      </c>
      <c r="B61" s="2">
        <v>2017112045</v>
      </c>
      <c r="C61" s="2" t="s">
        <v>3</v>
      </c>
      <c r="D61" s="2" t="s">
        <v>14</v>
      </c>
      <c r="E61" s="14">
        <v>81.851063829787236</v>
      </c>
      <c r="F61" s="25">
        <v>0</v>
      </c>
      <c r="G61" s="26">
        <v>81.851063829787236</v>
      </c>
    </row>
    <row r="62" spans="1:7">
      <c r="A62" s="3">
        <v>60</v>
      </c>
      <c r="B62" s="3">
        <v>2017111788</v>
      </c>
      <c r="C62" s="3" t="s">
        <v>4</v>
      </c>
      <c r="D62" s="3" t="s">
        <v>13</v>
      </c>
      <c r="E62" s="13">
        <v>81.69622641509433</v>
      </c>
      <c r="F62" s="27">
        <v>0</v>
      </c>
      <c r="G62" s="28">
        <v>81.69622641509433</v>
      </c>
    </row>
    <row r="63" spans="1:7">
      <c r="A63" s="2">
        <v>61</v>
      </c>
      <c r="B63" s="2">
        <v>2017111899</v>
      </c>
      <c r="C63" s="4" t="s">
        <v>5</v>
      </c>
      <c r="D63" s="4" t="s">
        <v>12</v>
      </c>
      <c r="E63" s="14">
        <v>81.561224489795919</v>
      </c>
      <c r="F63" s="25">
        <v>0</v>
      </c>
      <c r="G63" s="26">
        <v>81.561224489795919</v>
      </c>
    </row>
    <row r="64" spans="1:7">
      <c r="A64" s="3">
        <v>62</v>
      </c>
      <c r="B64" s="3">
        <v>2017114261</v>
      </c>
      <c r="C64" s="3" t="s">
        <v>3</v>
      </c>
      <c r="D64" s="3" t="s">
        <v>10</v>
      </c>
      <c r="E64" s="13">
        <v>80.741509433962264</v>
      </c>
      <c r="F64" s="27">
        <v>0.64</v>
      </c>
      <c r="G64" s="28">
        <v>81.381509433962265</v>
      </c>
    </row>
    <row r="65" spans="1:7">
      <c r="A65" s="2">
        <v>63</v>
      </c>
      <c r="B65" s="2">
        <v>2017111967</v>
      </c>
      <c r="C65" s="2" t="s">
        <v>3</v>
      </c>
      <c r="D65" s="2" t="s">
        <v>9</v>
      </c>
      <c r="E65" s="14">
        <v>80.673469387755105</v>
      </c>
      <c r="F65" s="25">
        <v>0</v>
      </c>
      <c r="G65" s="26">
        <v>80.673469387755105</v>
      </c>
    </row>
    <row r="66" spans="1:7">
      <c r="A66" s="3">
        <v>64</v>
      </c>
      <c r="B66" s="3">
        <v>2017112016</v>
      </c>
      <c r="C66" s="3" t="s">
        <v>3</v>
      </c>
      <c r="D66" s="3" t="s">
        <v>8</v>
      </c>
      <c r="E66" s="13">
        <v>79.736170212765956</v>
      </c>
      <c r="F66" s="27">
        <v>0.6</v>
      </c>
      <c r="G66" s="28">
        <v>80.33617021276595</v>
      </c>
    </row>
    <row r="67" spans="1:7">
      <c r="A67" s="2">
        <v>65</v>
      </c>
      <c r="B67" s="2">
        <v>2017111751</v>
      </c>
      <c r="C67" s="2" t="s">
        <v>4</v>
      </c>
      <c r="D67" s="2" t="s">
        <v>7</v>
      </c>
      <c r="E67" s="14">
        <v>79.558620689655172</v>
      </c>
      <c r="F67" s="25">
        <v>0</v>
      </c>
      <c r="G67" s="26">
        <v>79.558620689655172</v>
      </c>
    </row>
    <row r="68" spans="1:7">
      <c r="A68" s="3">
        <v>66</v>
      </c>
      <c r="B68" s="3">
        <v>2017111934</v>
      </c>
      <c r="C68" s="3" t="s">
        <v>3</v>
      </c>
      <c r="D68" s="3" t="s">
        <v>6</v>
      </c>
      <c r="E68" s="13">
        <v>79.478181818181824</v>
      </c>
      <c r="F68" s="27">
        <v>0</v>
      </c>
      <c r="G68" s="28">
        <v>79.478181818181824</v>
      </c>
    </row>
  </sheetData>
  <sortState ref="A3:G68">
    <sortCondition descending="1" ref="G3:G68"/>
  </sortState>
  <mergeCells count="1">
    <mergeCell ref="A1:G1"/>
  </mergeCells>
  <phoneticPr fontId="5" type="noConversion"/>
  <conditionalFormatting sqref="F2:G2">
    <cfRule type="cellIs" dxfId="5" priority="1" operator="between">
      <formula>0</formula>
      <formula>59</formula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CA054-0ACA-4B50-89B6-6D627CB072CF}">
  <dimension ref="A1:H63"/>
  <sheetViews>
    <sheetView workbookViewId="0">
      <selection activeCell="F11" sqref="F11"/>
    </sheetView>
  </sheetViews>
  <sheetFormatPr defaultColWidth="8.875" defaultRowHeight="13.5"/>
  <cols>
    <col min="1" max="1" width="5.75" style="1" customWidth="1"/>
    <col min="2" max="2" width="11.75" style="1" customWidth="1"/>
    <col min="3" max="3" width="26.5" style="1" customWidth="1"/>
    <col min="4" max="4" width="10.75" style="1" customWidth="1"/>
    <col min="5" max="5" width="10.75" style="15" customWidth="1"/>
    <col min="6" max="6" width="8.875" style="1" customWidth="1"/>
    <col min="7" max="7" width="12.5" style="1" customWidth="1"/>
    <col min="8" max="16384" width="8.875" style="1"/>
  </cols>
  <sheetData>
    <row r="1" spans="1:8" ht="39" customHeight="1">
      <c r="A1" s="47" t="s">
        <v>296</v>
      </c>
      <c r="B1" s="47"/>
      <c r="C1" s="47"/>
      <c r="D1" s="47"/>
      <c r="E1" s="47"/>
      <c r="F1" s="47"/>
      <c r="G1" s="47"/>
      <c r="H1" s="44"/>
    </row>
    <row r="2" spans="1:8" ht="25.5">
      <c r="A2" s="45" t="s">
        <v>0</v>
      </c>
      <c r="B2" s="45" t="s">
        <v>1</v>
      </c>
      <c r="C2" s="45" t="s">
        <v>72</v>
      </c>
      <c r="D2" s="45" t="s">
        <v>2</v>
      </c>
      <c r="E2" s="46" t="s">
        <v>212</v>
      </c>
      <c r="F2" s="45" t="s">
        <v>297</v>
      </c>
      <c r="G2" s="45" t="s">
        <v>298</v>
      </c>
    </row>
    <row r="3" spans="1:8">
      <c r="A3" s="2">
        <v>1</v>
      </c>
      <c r="B3" s="2">
        <v>2017112011</v>
      </c>
      <c r="C3" s="2" t="s">
        <v>139</v>
      </c>
      <c r="D3" s="2" t="s">
        <v>199</v>
      </c>
      <c r="E3" s="14">
        <v>90.510416666666671</v>
      </c>
      <c r="F3" s="29">
        <v>2</v>
      </c>
      <c r="G3" s="26">
        <v>92.510416666666671</v>
      </c>
    </row>
    <row r="4" spans="1:8">
      <c r="A4" s="3">
        <v>2</v>
      </c>
      <c r="B4" s="3">
        <v>2017111913</v>
      </c>
      <c r="C4" s="3" t="s">
        <v>137</v>
      </c>
      <c r="D4" s="3" t="s">
        <v>200</v>
      </c>
      <c r="E4" s="13">
        <v>91.10612244897959</v>
      </c>
      <c r="F4" s="30">
        <v>0.6</v>
      </c>
      <c r="G4" s="28">
        <v>91.706122448979585</v>
      </c>
    </row>
    <row r="5" spans="1:8">
      <c r="A5" s="2">
        <v>3</v>
      </c>
      <c r="B5" s="2">
        <v>2017111981</v>
      </c>
      <c r="C5" s="2" t="s">
        <v>139</v>
      </c>
      <c r="D5" s="2" t="s">
        <v>193</v>
      </c>
      <c r="E5" s="14">
        <v>89.166666666666671</v>
      </c>
      <c r="F5" s="29">
        <v>2.3660000000000001</v>
      </c>
      <c r="G5" s="26">
        <v>91.532666666666671</v>
      </c>
    </row>
    <row r="6" spans="1:8">
      <c r="A6" s="3">
        <v>4</v>
      </c>
      <c r="B6" s="3">
        <v>2017110764</v>
      </c>
      <c r="C6" s="3" t="s">
        <v>139</v>
      </c>
      <c r="D6" s="3" t="s">
        <v>196</v>
      </c>
      <c r="E6" s="13">
        <v>89.954166666666666</v>
      </c>
      <c r="F6" s="30">
        <v>1.2</v>
      </c>
      <c r="G6" s="28">
        <v>91.154166666666669</v>
      </c>
    </row>
    <row r="7" spans="1:8">
      <c r="A7" s="2">
        <v>5</v>
      </c>
      <c r="B7" s="2">
        <v>2017111823</v>
      </c>
      <c r="C7" s="2" t="s">
        <v>138</v>
      </c>
      <c r="D7" s="2" t="s">
        <v>190</v>
      </c>
      <c r="E7" s="14">
        <v>88.875471698113202</v>
      </c>
      <c r="F7" s="29">
        <v>2.12</v>
      </c>
      <c r="G7" s="26">
        <v>90.995471698113207</v>
      </c>
    </row>
    <row r="8" spans="1:8">
      <c r="A8" s="3">
        <v>6</v>
      </c>
      <c r="B8" s="3">
        <v>2017111798</v>
      </c>
      <c r="C8" s="3" t="s">
        <v>138</v>
      </c>
      <c r="D8" s="3" t="s">
        <v>198</v>
      </c>
      <c r="E8" s="13">
        <v>90.444897959183677</v>
      </c>
      <c r="F8" s="30">
        <v>0.4</v>
      </c>
      <c r="G8" s="28">
        <v>90.844897959183683</v>
      </c>
    </row>
    <row r="9" spans="1:8">
      <c r="A9" s="2">
        <v>7</v>
      </c>
      <c r="B9" s="2">
        <v>2017111949</v>
      </c>
      <c r="C9" s="2" t="s">
        <v>137</v>
      </c>
      <c r="D9" s="2" t="s">
        <v>197</v>
      </c>
      <c r="E9" s="14">
        <v>90.440816326530623</v>
      </c>
      <c r="F9" s="29">
        <v>0.35</v>
      </c>
      <c r="G9" s="26">
        <v>90.790816326530617</v>
      </c>
    </row>
    <row r="10" spans="1:8">
      <c r="A10" s="3">
        <v>8</v>
      </c>
      <c r="B10" s="3">
        <v>2017111988</v>
      </c>
      <c r="C10" s="3" t="s">
        <v>139</v>
      </c>
      <c r="D10" s="3" t="s">
        <v>194</v>
      </c>
      <c r="E10" s="13">
        <v>89.443750000000009</v>
      </c>
      <c r="F10" s="30">
        <v>0.9</v>
      </c>
      <c r="G10" s="28">
        <v>90.343750000000014</v>
      </c>
    </row>
    <row r="11" spans="1:8">
      <c r="A11" s="2">
        <v>9</v>
      </c>
      <c r="B11" s="2">
        <v>2017111750</v>
      </c>
      <c r="C11" s="2" t="s">
        <v>138</v>
      </c>
      <c r="D11" s="2" t="s">
        <v>191</v>
      </c>
      <c r="E11" s="14">
        <v>88.90408163265306</v>
      </c>
      <c r="F11" s="29">
        <v>1.35</v>
      </c>
      <c r="G11" s="26">
        <v>90.254081632653055</v>
      </c>
    </row>
    <row r="12" spans="1:8">
      <c r="A12" s="3">
        <v>10</v>
      </c>
      <c r="B12" s="3">
        <v>2017111980</v>
      </c>
      <c r="C12" s="3" t="s">
        <v>139</v>
      </c>
      <c r="D12" s="3" t="s">
        <v>187</v>
      </c>
      <c r="E12" s="13">
        <v>88.321739130434793</v>
      </c>
      <c r="F12" s="30">
        <v>1.615</v>
      </c>
      <c r="G12" s="28">
        <v>89.936739130434788</v>
      </c>
    </row>
    <row r="13" spans="1:8">
      <c r="A13" s="2">
        <v>11</v>
      </c>
      <c r="B13" s="2">
        <v>2017111893</v>
      </c>
      <c r="C13" s="2" t="s">
        <v>137</v>
      </c>
      <c r="D13" s="2" t="s">
        <v>192</v>
      </c>
      <c r="E13" s="14">
        <v>89.09591836734694</v>
      </c>
      <c r="F13" s="29">
        <v>0.75</v>
      </c>
      <c r="G13" s="26">
        <v>89.84591836734694</v>
      </c>
    </row>
    <row r="14" spans="1:8">
      <c r="A14" s="3">
        <v>12</v>
      </c>
      <c r="B14" s="3">
        <v>2017111985</v>
      </c>
      <c r="C14" s="3" t="s">
        <v>139</v>
      </c>
      <c r="D14" s="3" t="s">
        <v>188</v>
      </c>
      <c r="E14" s="13">
        <v>88.590740740740728</v>
      </c>
      <c r="F14" s="30">
        <v>1.1000000000000001</v>
      </c>
      <c r="G14" s="28">
        <v>89.690740740740722</v>
      </c>
    </row>
    <row r="15" spans="1:8">
      <c r="A15" s="2">
        <v>13</v>
      </c>
      <c r="B15" s="2">
        <v>2017111921</v>
      </c>
      <c r="C15" s="2" t="s">
        <v>137</v>
      </c>
      <c r="D15" s="2" t="s">
        <v>195</v>
      </c>
      <c r="E15" s="14">
        <v>89.651020408163262</v>
      </c>
      <c r="F15" s="25">
        <v>0</v>
      </c>
      <c r="G15" s="26">
        <v>89.651020408163262</v>
      </c>
    </row>
    <row r="16" spans="1:8">
      <c r="A16" s="3">
        <v>14</v>
      </c>
      <c r="B16" s="3">
        <v>2017113812</v>
      </c>
      <c r="C16" s="3" t="s">
        <v>138</v>
      </c>
      <c r="D16" s="3" t="s">
        <v>189</v>
      </c>
      <c r="E16" s="13">
        <v>88.705882352941174</v>
      </c>
      <c r="F16" s="30">
        <v>0.45</v>
      </c>
      <c r="G16" s="28">
        <v>89.155882352941177</v>
      </c>
    </row>
    <row r="17" spans="1:7">
      <c r="A17" s="2">
        <v>15</v>
      </c>
      <c r="B17" s="2">
        <v>2017111550</v>
      </c>
      <c r="C17" s="2" t="s">
        <v>139</v>
      </c>
      <c r="D17" s="2" t="s">
        <v>183</v>
      </c>
      <c r="E17" s="14">
        <v>86.631481481481487</v>
      </c>
      <c r="F17" s="29">
        <v>1.34</v>
      </c>
      <c r="G17" s="26">
        <v>87.97148148148149</v>
      </c>
    </row>
    <row r="18" spans="1:7">
      <c r="A18" s="3">
        <v>16</v>
      </c>
      <c r="B18" s="3">
        <v>2017111947</v>
      </c>
      <c r="C18" s="3" t="s">
        <v>137</v>
      </c>
      <c r="D18" s="3" t="s">
        <v>179</v>
      </c>
      <c r="E18" s="13">
        <v>85.5936170212766</v>
      </c>
      <c r="F18" s="30">
        <v>2.35</v>
      </c>
      <c r="G18" s="28">
        <v>87.943617021276594</v>
      </c>
    </row>
    <row r="19" spans="1:7">
      <c r="A19" s="2">
        <v>17</v>
      </c>
      <c r="B19" s="2">
        <v>2017111933</v>
      </c>
      <c r="C19" s="2" t="s">
        <v>137</v>
      </c>
      <c r="D19" s="2" t="s">
        <v>185</v>
      </c>
      <c r="E19" s="14">
        <v>87.440816326530623</v>
      </c>
      <c r="F19" s="29">
        <v>0.5</v>
      </c>
      <c r="G19" s="26">
        <v>87.940816326530623</v>
      </c>
    </row>
    <row r="20" spans="1:7">
      <c r="A20" s="3">
        <v>18</v>
      </c>
      <c r="B20" s="3">
        <v>2017113814</v>
      </c>
      <c r="C20" s="3" t="s">
        <v>138</v>
      </c>
      <c r="D20" s="3" t="s">
        <v>186</v>
      </c>
      <c r="E20" s="13">
        <v>87.857142857142861</v>
      </c>
      <c r="F20" s="27">
        <v>0</v>
      </c>
      <c r="G20" s="28">
        <v>87.857142857142861</v>
      </c>
    </row>
    <row r="21" spans="1:7">
      <c r="A21" s="2">
        <v>19</v>
      </c>
      <c r="B21" s="2">
        <v>2017111773</v>
      </c>
      <c r="C21" s="2" t="s">
        <v>138</v>
      </c>
      <c r="D21" s="2" t="s">
        <v>182</v>
      </c>
      <c r="E21" s="14">
        <v>86.464705882352931</v>
      </c>
      <c r="F21" s="29">
        <v>0.95</v>
      </c>
      <c r="G21" s="26">
        <v>87.414705882352933</v>
      </c>
    </row>
    <row r="22" spans="1:7">
      <c r="A22" s="3">
        <v>20</v>
      </c>
      <c r="B22" s="3">
        <v>2017112014</v>
      </c>
      <c r="C22" s="3" t="s">
        <v>139</v>
      </c>
      <c r="D22" s="3" t="s">
        <v>184</v>
      </c>
      <c r="E22" s="13">
        <v>87.086956521739125</v>
      </c>
      <c r="F22" s="30">
        <v>0.2</v>
      </c>
      <c r="G22" s="28">
        <v>87.286956521739128</v>
      </c>
    </row>
    <row r="23" spans="1:7">
      <c r="A23" s="2">
        <v>21</v>
      </c>
      <c r="B23" s="2">
        <v>2017111785</v>
      </c>
      <c r="C23" s="2" t="s">
        <v>138</v>
      </c>
      <c r="D23" s="2" t="s">
        <v>178</v>
      </c>
      <c r="E23" s="14">
        <v>85.95</v>
      </c>
      <c r="F23" s="29">
        <v>0.8</v>
      </c>
      <c r="G23" s="26">
        <v>86.75</v>
      </c>
    </row>
    <row r="24" spans="1:7">
      <c r="A24" s="3">
        <v>22</v>
      </c>
      <c r="B24" s="3">
        <v>2017111862</v>
      </c>
      <c r="C24" s="3" t="s">
        <v>137</v>
      </c>
      <c r="D24" s="3" t="s">
        <v>177</v>
      </c>
      <c r="E24" s="13">
        <v>85.337254901960776</v>
      </c>
      <c r="F24" s="30">
        <v>1.25</v>
      </c>
      <c r="G24" s="28">
        <v>86.587254901960776</v>
      </c>
    </row>
    <row r="25" spans="1:7">
      <c r="A25" s="2">
        <v>23</v>
      </c>
      <c r="B25" s="2">
        <v>2017112690</v>
      </c>
      <c r="C25" s="2" t="s">
        <v>139</v>
      </c>
      <c r="D25" s="2" t="s">
        <v>181</v>
      </c>
      <c r="E25" s="14">
        <v>86.542222222222193</v>
      </c>
      <c r="F25" s="25">
        <v>0</v>
      </c>
      <c r="G25" s="26">
        <v>86.542222222222193</v>
      </c>
    </row>
    <row r="26" spans="1:7">
      <c r="A26" s="3">
        <v>24</v>
      </c>
      <c r="B26" s="3">
        <v>2017111857</v>
      </c>
      <c r="C26" s="3" t="s">
        <v>137</v>
      </c>
      <c r="D26" s="3" t="s">
        <v>176</v>
      </c>
      <c r="E26" s="13">
        <v>85.061224489795919</v>
      </c>
      <c r="F26" s="30">
        <v>1.23</v>
      </c>
      <c r="G26" s="28">
        <v>86.291224489795923</v>
      </c>
    </row>
    <row r="27" spans="1:7">
      <c r="A27" s="2">
        <v>25</v>
      </c>
      <c r="B27" s="2">
        <v>2017113683</v>
      </c>
      <c r="C27" s="2" t="s">
        <v>139</v>
      </c>
      <c r="D27" s="2" t="s">
        <v>180</v>
      </c>
      <c r="E27" s="14">
        <v>86.173913043478265</v>
      </c>
      <c r="F27" s="25">
        <v>0</v>
      </c>
      <c r="G27" s="26">
        <v>86.173913043478265</v>
      </c>
    </row>
    <row r="28" spans="1:7">
      <c r="A28" s="3">
        <v>26</v>
      </c>
      <c r="B28" s="3">
        <v>2017111804</v>
      </c>
      <c r="C28" s="3" t="s">
        <v>138</v>
      </c>
      <c r="D28" s="3" t="s">
        <v>175</v>
      </c>
      <c r="E28" s="13">
        <v>85.020408163265301</v>
      </c>
      <c r="F28" s="30">
        <v>0.88</v>
      </c>
      <c r="G28" s="28">
        <v>85.900408163265297</v>
      </c>
    </row>
    <row r="29" spans="1:7">
      <c r="A29" s="2">
        <v>27</v>
      </c>
      <c r="B29" s="2">
        <v>2017111793</v>
      </c>
      <c r="C29" s="2" t="s">
        <v>138</v>
      </c>
      <c r="D29" s="2" t="s">
        <v>174</v>
      </c>
      <c r="E29" s="14">
        <v>84.897959183673464</v>
      </c>
      <c r="F29" s="29">
        <v>0.8</v>
      </c>
      <c r="G29" s="26">
        <v>85.697959183673461</v>
      </c>
    </row>
    <row r="30" spans="1:7">
      <c r="A30" s="3">
        <v>28</v>
      </c>
      <c r="B30" s="3">
        <v>2017111910</v>
      </c>
      <c r="C30" s="3" t="s">
        <v>137</v>
      </c>
      <c r="D30" s="3" t="s">
        <v>173</v>
      </c>
      <c r="E30" s="13">
        <v>84.712765957446805</v>
      </c>
      <c r="F30" s="30">
        <v>0.77</v>
      </c>
      <c r="G30" s="28">
        <v>85.482765957446802</v>
      </c>
    </row>
    <row r="31" spans="1:7">
      <c r="A31" s="2">
        <v>29</v>
      </c>
      <c r="B31" s="2">
        <v>2017111975</v>
      </c>
      <c r="C31" s="2" t="s">
        <v>139</v>
      </c>
      <c r="D31" s="2" t="s">
        <v>172</v>
      </c>
      <c r="E31" s="14">
        <v>84.1</v>
      </c>
      <c r="F31" s="29">
        <v>1.27</v>
      </c>
      <c r="G31" s="26">
        <v>85.36999999999999</v>
      </c>
    </row>
    <row r="32" spans="1:7">
      <c r="A32" s="3">
        <v>30</v>
      </c>
      <c r="B32" s="3">
        <v>2017111953</v>
      </c>
      <c r="C32" s="3" t="s">
        <v>137</v>
      </c>
      <c r="D32" s="3" t="s">
        <v>169</v>
      </c>
      <c r="E32" s="13">
        <v>83.910638297872339</v>
      </c>
      <c r="F32" s="30">
        <v>1.43</v>
      </c>
      <c r="G32" s="28">
        <v>85.340638297872346</v>
      </c>
    </row>
    <row r="33" spans="1:7">
      <c r="A33" s="2">
        <v>31</v>
      </c>
      <c r="B33" s="2">
        <v>2017111763</v>
      </c>
      <c r="C33" s="2" t="s">
        <v>138</v>
      </c>
      <c r="D33" s="2" t="s">
        <v>164</v>
      </c>
      <c r="E33" s="14">
        <v>83.153191489361703</v>
      </c>
      <c r="F33" s="29">
        <v>1.5</v>
      </c>
      <c r="G33" s="26">
        <v>84.653191489361703</v>
      </c>
    </row>
    <row r="34" spans="1:7">
      <c r="A34" s="3">
        <v>32</v>
      </c>
      <c r="B34" s="3">
        <v>2017111955</v>
      </c>
      <c r="C34" s="3" t="s">
        <v>137</v>
      </c>
      <c r="D34" s="3" t="s">
        <v>166</v>
      </c>
      <c r="E34" s="13">
        <v>83.459574468085108</v>
      </c>
      <c r="F34" s="30">
        <v>1.1000000000000001</v>
      </c>
      <c r="G34" s="28">
        <v>84.559574468085103</v>
      </c>
    </row>
    <row r="35" spans="1:7">
      <c r="A35" s="2">
        <v>33</v>
      </c>
      <c r="B35" s="2">
        <v>2017111761</v>
      </c>
      <c r="C35" s="2" t="s">
        <v>138</v>
      </c>
      <c r="D35" s="2" t="s">
        <v>163</v>
      </c>
      <c r="E35" s="14">
        <v>83.110638297872342</v>
      </c>
      <c r="F35" s="29">
        <v>1.3149999999999999</v>
      </c>
      <c r="G35" s="26">
        <v>84.425638297872339</v>
      </c>
    </row>
    <row r="36" spans="1:7">
      <c r="A36" s="3">
        <v>34</v>
      </c>
      <c r="B36" s="3">
        <v>2017111905</v>
      </c>
      <c r="C36" s="3" t="s">
        <v>137</v>
      </c>
      <c r="D36" s="3" t="s">
        <v>168</v>
      </c>
      <c r="E36" s="13">
        <v>83.666037735849059</v>
      </c>
      <c r="F36" s="30">
        <v>0.7</v>
      </c>
      <c r="G36" s="28">
        <v>84.366037735849062</v>
      </c>
    </row>
    <row r="37" spans="1:7">
      <c r="A37" s="2">
        <v>35</v>
      </c>
      <c r="B37" s="2">
        <v>2017112806</v>
      </c>
      <c r="C37" s="2" t="s">
        <v>138</v>
      </c>
      <c r="D37" s="2" t="s">
        <v>171</v>
      </c>
      <c r="E37" s="14">
        <v>84.073333333333323</v>
      </c>
      <c r="F37" s="25">
        <v>0</v>
      </c>
      <c r="G37" s="26">
        <v>84.073333333333323</v>
      </c>
    </row>
    <row r="38" spans="1:7">
      <c r="A38" s="3">
        <v>36</v>
      </c>
      <c r="B38" s="3">
        <v>2017111831</v>
      </c>
      <c r="C38" s="3" t="s">
        <v>138</v>
      </c>
      <c r="D38" s="3" t="s">
        <v>170</v>
      </c>
      <c r="E38" s="13">
        <v>83.940425531914883</v>
      </c>
      <c r="F38" s="27">
        <v>0</v>
      </c>
      <c r="G38" s="28">
        <v>83.940425531914883</v>
      </c>
    </row>
    <row r="39" spans="1:7">
      <c r="A39" s="2">
        <v>37</v>
      </c>
      <c r="B39" s="2">
        <v>2017111982</v>
      </c>
      <c r="C39" s="2" t="s">
        <v>139</v>
      </c>
      <c r="D39" s="2" t="s">
        <v>165</v>
      </c>
      <c r="E39" s="14">
        <v>83.25</v>
      </c>
      <c r="F39" s="29">
        <v>0.4</v>
      </c>
      <c r="G39" s="26">
        <v>83.65</v>
      </c>
    </row>
    <row r="40" spans="1:7">
      <c r="A40" s="3">
        <v>38</v>
      </c>
      <c r="B40" s="3">
        <v>2017111884</v>
      </c>
      <c r="C40" s="3" t="s">
        <v>137</v>
      </c>
      <c r="D40" s="3" t="s">
        <v>167</v>
      </c>
      <c r="E40" s="13">
        <v>83.530612244897952</v>
      </c>
      <c r="F40" s="27">
        <v>0</v>
      </c>
      <c r="G40" s="28">
        <v>83.530612244897952</v>
      </c>
    </row>
    <row r="41" spans="1:7">
      <c r="A41" s="2">
        <v>39</v>
      </c>
      <c r="B41" s="2">
        <v>2017112006</v>
      </c>
      <c r="C41" s="2" t="s">
        <v>139</v>
      </c>
      <c r="D41" s="2" t="s">
        <v>161</v>
      </c>
      <c r="E41" s="14">
        <v>82.436956521739134</v>
      </c>
      <c r="F41" s="29">
        <v>0.6</v>
      </c>
      <c r="G41" s="26">
        <v>83.036956521739128</v>
      </c>
    </row>
    <row r="42" spans="1:7">
      <c r="A42" s="3">
        <v>40</v>
      </c>
      <c r="B42" s="3">
        <v>2017111828</v>
      </c>
      <c r="C42" s="3" t="s">
        <v>138</v>
      </c>
      <c r="D42" s="3" t="s">
        <v>160</v>
      </c>
      <c r="E42" s="13">
        <v>82.359183673469389</v>
      </c>
      <c r="F42" s="30">
        <v>0.61499999999999999</v>
      </c>
      <c r="G42" s="28">
        <v>82.974183673469383</v>
      </c>
    </row>
    <row r="43" spans="1:7">
      <c r="A43" s="2">
        <v>41</v>
      </c>
      <c r="B43" s="2">
        <v>2017111901</v>
      </c>
      <c r="C43" s="2" t="s">
        <v>137</v>
      </c>
      <c r="D43" s="2" t="s">
        <v>162</v>
      </c>
      <c r="E43" s="14">
        <v>82.60612244897959</v>
      </c>
      <c r="F43" s="25">
        <v>0</v>
      </c>
      <c r="G43" s="26">
        <v>82.60612244897959</v>
      </c>
    </row>
    <row r="44" spans="1:7">
      <c r="A44" s="3">
        <v>42</v>
      </c>
      <c r="B44" s="3">
        <v>2017111942</v>
      </c>
      <c r="C44" s="3" t="s">
        <v>137</v>
      </c>
      <c r="D44" s="3" t="s">
        <v>146</v>
      </c>
      <c r="E44" s="13">
        <v>79.285714285714292</v>
      </c>
      <c r="F44" s="30">
        <v>3</v>
      </c>
      <c r="G44" s="28">
        <v>82.285714285714292</v>
      </c>
    </row>
    <row r="45" spans="1:7">
      <c r="A45" s="2">
        <v>43</v>
      </c>
      <c r="B45" s="2">
        <v>2017111943</v>
      </c>
      <c r="C45" s="2" t="s">
        <v>137</v>
      </c>
      <c r="D45" s="2" t="s">
        <v>159</v>
      </c>
      <c r="E45" s="14">
        <v>82.176595744680853</v>
      </c>
      <c r="F45" s="25">
        <v>0</v>
      </c>
      <c r="G45" s="26">
        <v>82.176595744680853</v>
      </c>
    </row>
    <row r="46" spans="1:7">
      <c r="A46" s="3">
        <v>44</v>
      </c>
      <c r="B46" s="3">
        <v>2017111920</v>
      </c>
      <c r="C46" s="3" t="s">
        <v>137</v>
      </c>
      <c r="D46" s="3" t="s">
        <v>157</v>
      </c>
      <c r="E46" s="13">
        <v>81.448979591836732</v>
      </c>
      <c r="F46" s="30">
        <v>0.7</v>
      </c>
      <c r="G46" s="28">
        <v>82.148979591836735</v>
      </c>
    </row>
    <row r="47" spans="1:7">
      <c r="A47" s="2">
        <v>45</v>
      </c>
      <c r="B47" s="2">
        <v>2017111786</v>
      </c>
      <c r="C47" s="2" t="s">
        <v>138</v>
      </c>
      <c r="D47" s="2" t="s">
        <v>155</v>
      </c>
      <c r="E47" s="14">
        <v>81.424489795918376</v>
      </c>
      <c r="F47" s="29">
        <v>0.7</v>
      </c>
      <c r="G47" s="26">
        <v>82.124489795918379</v>
      </c>
    </row>
    <row r="48" spans="1:7">
      <c r="A48" s="3">
        <v>46</v>
      </c>
      <c r="B48" s="3">
        <v>2017111819</v>
      </c>
      <c r="C48" s="3" t="s">
        <v>138</v>
      </c>
      <c r="D48" s="3" t="s">
        <v>153</v>
      </c>
      <c r="E48" s="13">
        <v>80.79795918367347</v>
      </c>
      <c r="F48" s="30">
        <v>1.1779999999999999</v>
      </c>
      <c r="G48" s="28">
        <v>81.975959183673467</v>
      </c>
    </row>
    <row r="49" spans="1:7">
      <c r="A49" s="2">
        <v>47</v>
      </c>
      <c r="B49" s="2">
        <v>2017111946</v>
      </c>
      <c r="C49" s="2" t="s">
        <v>137</v>
      </c>
      <c r="D49" s="2" t="s">
        <v>158</v>
      </c>
      <c r="E49" s="14">
        <v>81.497872340425531</v>
      </c>
      <c r="F49" s="25">
        <v>0</v>
      </c>
      <c r="G49" s="26">
        <v>81.497872340425531</v>
      </c>
    </row>
    <row r="50" spans="1:7">
      <c r="A50" s="3">
        <v>48</v>
      </c>
      <c r="B50" s="3">
        <v>2017111803</v>
      </c>
      <c r="C50" s="3" t="s">
        <v>138</v>
      </c>
      <c r="D50" s="3" t="s">
        <v>156</v>
      </c>
      <c r="E50" s="13">
        <v>81.444897959183677</v>
      </c>
      <c r="F50" s="27">
        <v>0</v>
      </c>
      <c r="G50" s="28">
        <v>81.444897959183677</v>
      </c>
    </row>
    <row r="51" spans="1:7">
      <c r="A51" s="2">
        <v>49</v>
      </c>
      <c r="B51" s="2">
        <v>2017111865</v>
      </c>
      <c r="C51" s="2" t="s">
        <v>137</v>
      </c>
      <c r="D51" s="2" t="s">
        <v>154</v>
      </c>
      <c r="E51" s="14">
        <v>80.888679245283029</v>
      </c>
      <c r="F51" s="25">
        <v>0</v>
      </c>
      <c r="G51" s="26">
        <v>80.888679245283029</v>
      </c>
    </row>
    <row r="52" spans="1:7">
      <c r="A52" s="3">
        <v>50</v>
      </c>
      <c r="B52" s="3">
        <v>2017111914</v>
      </c>
      <c r="C52" s="3" t="s">
        <v>137</v>
      </c>
      <c r="D52" s="3" t="s">
        <v>152</v>
      </c>
      <c r="E52" s="13">
        <v>80.506122448979596</v>
      </c>
      <c r="F52" s="27">
        <v>0</v>
      </c>
      <c r="G52" s="28">
        <v>80.506122448979596</v>
      </c>
    </row>
    <row r="53" spans="1:7">
      <c r="A53" s="2">
        <v>51</v>
      </c>
      <c r="B53" s="2">
        <v>2017111904</v>
      </c>
      <c r="C53" s="2" t="s">
        <v>137</v>
      </c>
      <c r="D53" s="2" t="s">
        <v>151</v>
      </c>
      <c r="E53" s="14">
        <v>80.276595744680847</v>
      </c>
      <c r="F53" s="25">
        <v>0</v>
      </c>
      <c r="G53" s="26">
        <v>80.276595744680847</v>
      </c>
    </row>
    <row r="54" spans="1:7">
      <c r="A54" s="3">
        <v>52</v>
      </c>
      <c r="B54" s="3">
        <v>2017112000</v>
      </c>
      <c r="C54" s="3" t="s">
        <v>139</v>
      </c>
      <c r="D54" s="3" t="s">
        <v>150</v>
      </c>
      <c r="E54" s="13">
        <v>80.206249999999997</v>
      </c>
      <c r="F54" s="27">
        <v>0</v>
      </c>
      <c r="G54" s="28">
        <v>80.206249999999997</v>
      </c>
    </row>
    <row r="55" spans="1:7">
      <c r="A55" s="2">
        <v>53</v>
      </c>
      <c r="B55" s="2">
        <v>2017111965</v>
      </c>
      <c r="C55" s="2" t="s">
        <v>139</v>
      </c>
      <c r="D55" s="2" t="s">
        <v>149</v>
      </c>
      <c r="E55" s="14">
        <v>80.167391304347817</v>
      </c>
      <c r="F55" s="25">
        <v>0</v>
      </c>
      <c r="G55" s="26">
        <v>80.167391304347817</v>
      </c>
    </row>
    <row r="56" spans="1:7">
      <c r="A56" s="3">
        <v>54</v>
      </c>
      <c r="B56" s="3">
        <v>2017111870</v>
      </c>
      <c r="C56" s="3" t="s">
        <v>137</v>
      </c>
      <c r="D56" s="3" t="s">
        <v>148</v>
      </c>
      <c r="E56" s="13">
        <v>79.615686274509812</v>
      </c>
      <c r="F56" s="27">
        <v>0</v>
      </c>
      <c r="G56" s="28">
        <v>79.615686274509812</v>
      </c>
    </row>
    <row r="57" spans="1:7">
      <c r="A57" s="2">
        <v>55</v>
      </c>
      <c r="B57" s="2">
        <v>2017111971</v>
      </c>
      <c r="C57" s="2" t="s">
        <v>139</v>
      </c>
      <c r="D57" s="2" t="s">
        <v>147</v>
      </c>
      <c r="E57" s="14">
        <v>79.389583333333334</v>
      </c>
      <c r="F57" s="25">
        <v>0</v>
      </c>
      <c r="G57" s="26">
        <v>79.389583333333334</v>
      </c>
    </row>
    <row r="58" spans="1:7">
      <c r="A58" s="3">
        <v>56</v>
      </c>
      <c r="B58" s="3">
        <v>2017111821</v>
      </c>
      <c r="C58" s="3" t="s">
        <v>138</v>
      </c>
      <c r="D58" s="3" t="s">
        <v>141</v>
      </c>
      <c r="E58" s="13">
        <v>78.244897959183675</v>
      </c>
      <c r="F58" s="30">
        <v>0.8</v>
      </c>
      <c r="G58" s="28">
        <v>79.044897959183672</v>
      </c>
    </row>
    <row r="59" spans="1:7">
      <c r="A59" s="2">
        <v>57</v>
      </c>
      <c r="B59" s="2">
        <v>2017112020</v>
      </c>
      <c r="C59" s="2" t="s">
        <v>139</v>
      </c>
      <c r="D59" s="2" t="s">
        <v>142</v>
      </c>
      <c r="E59" s="14">
        <v>78.313043478260866</v>
      </c>
      <c r="F59" s="29">
        <v>0.7</v>
      </c>
      <c r="G59" s="26">
        <v>79.013043478260869</v>
      </c>
    </row>
    <row r="60" spans="1:7">
      <c r="A60" s="3">
        <v>58</v>
      </c>
      <c r="B60" s="3">
        <v>2017111930</v>
      </c>
      <c r="C60" s="3" t="s">
        <v>137</v>
      </c>
      <c r="D60" s="3" t="s">
        <v>145</v>
      </c>
      <c r="E60" s="13">
        <v>78.900000000000006</v>
      </c>
      <c r="F60" s="27">
        <v>0</v>
      </c>
      <c r="G60" s="28">
        <v>78.900000000000006</v>
      </c>
    </row>
    <row r="61" spans="1:7">
      <c r="A61" s="2">
        <v>59</v>
      </c>
      <c r="B61" s="2">
        <v>2017111859</v>
      </c>
      <c r="C61" s="2" t="s">
        <v>137</v>
      </c>
      <c r="D61" s="2" t="s">
        <v>144</v>
      </c>
      <c r="E61" s="14">
        <v>78.614285714285714</v>
      </c>
      <c r="F61" s="25">
        <v>0</v>
      </c>
      <c r="G61" s="26">
        <v>78.614285714285714</v>
      </c>
    </row>
    <row r="62" spans="1:7">
      <c r="A62" s="3">
        <v>60</v>
      </c>
      <c r="B62" s="3">
        <v>2017111956</v>
      </c>
      <c r="C62" s="3" t="s">
        <v>137</v>
      </c>
      <c r="D62" s="3" t="s">
        <v>143</v>
      </c>
      <c r="E62" s="13">
        <v>78.59574468085107</v>
      </c>
      <c r="F62" s="27">
        <v>0</v>
      </c>
      <c r="G62" s="28">
        <v>78.59574468085107</v>
      </c>
    </row>
    <row r="63" spans="1:7">
      <c r="A63" s="2">
        <v>61</v>
      </c>
      <c r="B63" s="2">
        <v>2017114585</v>
      </c>
      <c r="C63" s="2" t="s">
        <v>137</v>
      </c>
      <c r="D63" s="2" t="s">
        <v>140</v>
      </c>
      <c r="E63" s="14">
        <v>77.958181818181814</v>
      </c>
      <c r="F63" s="25">
        <v>0</v>
      </c>
      <c r="G63" s="26">
        <v>77.958181818181814</v>
      </c>
    </row>
  </sheetData>
  <sortState ref="A3:G63">
    <sortCondition descending="1" ref="G3:G63"/>
  </sortState>
  <mergeCells count="1">
    <mergeCell ref="A1:G1"/>
  </mergeCells>
  <phoneticPr fontId="5" type="noConversion"/>
  <conditionalFormatting sqref="F2:G2">
    <cfRule type="cellIs" dxfId="4" priority="1" operator="between">
      <formula>0</formula>
      <formula>59</formula>
    </cfRule>
  </conditionalFormatting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8EBE8-EEC5-488B-B2EA-AC1C3BA3CE3D}">
  <dimension ref="A1:G63"/>
  <sheetViews>
    <sheetView topLeftCell="A4" workbookViewId="0">
      <selection activeCell="L24" sqref="L24"/>
    </sheetView>
  </sheetViews>
  <sheetFormatPr defaultColWidth="8.875" defaultRowHeight="13.5"/>
  <cols>
    <col min="1" max="1" width="5.75" style="1" customWidth="1"/>
    <col min="2" max="2" width="11.75" style="1" customWidth="1"/>
    <col min="3" max="3" width="24" style="1" customWidth="1"/>
    <col min="4" max="4" width="10.75" style="1" customWidth="1"/>
    <col min="5" max="5" width="10.75" style="15" customWidth="1"/>
    <col min="6" max="6" width="8.875" style="1"/>
    <col min="7" max="7" width="15" style="1" customWidth="1"/>
    <col min="8" max="16384" width="8.875" style="1"/>
  </cols>
  <sheetData>
    <row r="1" spans="1:7" ht="46.9" customHeight="1">
      <c r="A1" s="47" t="s">
        <v>296</v>
      </c>
      <c r="B1" s="47"/>
      <c r="C1" s="47"/>
      <c r="D1" s="47"/>
      <c r="E1" s="47"/>
      <c r="F1" s="47"/>
      <c r="G1" s="47"/>
    </row>
    <row r="2" spans="1:7" ht="25.5">
      <c r="A2" s="6" t="s">
        <v>0</v>
      </c>
      <c r="B2" s="6" t="s">
        <v>1</v>
      </c>
      <c r="C2" s="6" t="s">
        <v>72</v>
      </c>
      <c r="D2" s="6" t="s">
        <v>2</v>
      </c>
      <c r="E2" s="12" t="s">
        <v>212</v>
      </c>
      <c r="F2" s="6" t="s">
        <v>297</v>
      </c>
      <c r="G2" s="6" t="s">
        <v>298</v>
      </c>
    </row>
    <row r="3" spans="1:7">
      <c r="A3" s="7">
        <v>1</v>
      </c>
      <c r="B3" s="7">
        <v>2017111966</v>
      </c>
      <c r="C3" s="7" t="s">
        <v>74</v>
      </c>
      <c r="D3" s="7" t="s">
        <v>136</v>
      </c>
      <c r="E3" s="14">
        <v>93.495744680851061</v>
      </c>
      <c r="F3" s="29">
        <v>2.1379999999999999</v>
      </c>
      <c r="G3" s="26">
        <v>95.633744680851066</v>
      </c>
    </row>
    <row r="4" spans="1:7">
      <c r="A4" s="8">
        <v>2</v>
      </c>
      <c r="B4" s="8">
        <v>2017111941</v>
      </c>
      <c r="C4" s="8" t="s">
        <v>73</v>
      </c>
      <c r="D4" s="8" t="s">
        <v>135</v>
      </c>
      <c r="E4" s="13">
        <v>92.74255319148935</v>
      </c>
      <c r="F4" s="30">
        <v>2.2999999999999998</v>
      </c>
      <c r="G4" s="28">
        <v>95.042553191489347</v>
      </c>
    </row>
    <row r="5" spans="1:7">
      <c r="A5" s="7">
        <v>3</v>
      </c>
      <c r="B5" s="7">
        <v>2017111886</v>
      </c>
      <c r="C5" s="7" t="s">
        <v>73</v>
      </c>
      <c r="D5" s="7" t="s">
        <v>134</v>
      </c>
      <c r="E5" s="14">
        <v>92.63636363636364</v>
      </c>
      <c r="F5" s="29">
        <v>0.3</v>
      </c>
      <c r="G5" s="26">
        <v>92.936363636363637</v>
      </c>
    </row>
    <row r="6" spans="1:7">
      <c r="A6" s="8">
        <v>4</v>
      </c>
      <c r="B6" s="8">
        <v>2017111999</v>
      </c>
      <c r="C6" s="8" t="s">
        <v>74</v>
      </c>
      <c r="D6" s="8" t="s">
        <v>131</v>
      </c>
      <c r="E6" s="13">
        <v>90.59591836734694</v>
      </c>
      <c r="F6" s="30">
        <v>2.2000000000000002</v>
      </c>
      <c r="G6" s="28">
        <v>92.795918367346943</v>
      </c>
    </row>
    <row r="7" spans="1:7">
      <c r="A7" s="7">
        <v>5</v>
      </c>
      <c r="B7" s="7">
        <v>2017111809</v>
      </c>
      <c r="C7" s="7" t="s">
        <v>75</v>
      </c>
      <c r="D7" s="7" t="s">
        <v>133</v>
      </c>
      <c r="E7" s="14">
        <v>91.836734693877546</v>
      </c>
      <c r="F7" s="29">
        <v>0.4</v>
      </c>
      <c r="G7" s="26">
        <v>92.236734693877551</v>
      </c>
    </row>
    <row r="8" spans="1:7">
      <c r="A8" s="8">
        <v>6</v>
      </c>
      <c r="B8" s="8">
        <v>2017111405</v>
      </c>
      <c r="C8" s="8" t="s">
        <v>75</v>
      </c>
      <c r="D8" s="8" t="s">
        <v>129</v>
      </c>
      <c r="E8" s="13">
        <v>89.825423728813561</v>
      </c>
      <c r="F8" s="30">
        <v>1</v>
      </c>
      <c r="G8" s="28">
        <v>90.825423728813561</v>
      </c>
    </row>
    <row r="9" spans="1:7">
      <c r="A9" s="7">
        <v>7</v>
      </c>
      <c r="B9" s="7">
        <v>2017112010</v>
      </c>
      <c r="C9" s="7" t="s">
        <v>74</v>
      </c>
      <c r="D9" s="7" t="s">
        <v>132</v>
      </c>
      <c r="E9" s="14">
        <v>90.802040816326539</v>
      </c>
      <c r="F9" s="25">
        <v>0</v>
      </c>
      <c r="G9" s="26">
        <v>90.802040816326539</v>
      </c>
    </row>
    <row r="10" spans="1:7">
      <c r="A10" s="8">
        <v>8</v>
      </c>
      <c r="B10" s="8">
        <v>2017113738</v>
      </c>
      <c r="C10" s="8" t="s">
        <v>73</v>
      </c>
      <c r="D10" s="8" t="s">
        <v>130</v>
      </c>
      <c r="E10" s="13">
        <v>89.997959183673458</v>
      </c>
      <c r="F10" s="27">
        <v>0</v>
      </c>
      <c r="G10" s="28">
        <v>89.997959183673458</v>
      </c>
    </row>
    <row r="11" spans="1:7">
      <c r="A11" s="7">
        <v>9</v>
      </c>
      <c r="B11" s="7">
        <v>2017112040</v>
      </c>
      <c r="C11" s="7" t="s">
        <v>74</v>
      </c>
      <c r="D11" s="7" t="s">
        <v>128</v>
      </c>
      <c r="E11" s="14">
        <v>89.585714285714289</v>
      </c>
      <c r="F11" s="25">
        <v>0</v>
      </c>
      <c r="G11" s="26">
        <v>89.585714285714289</v>
      </c>
    </row>
    <row r="12" spans="1:7">
      <c r="A12" s="8">
        <v>10</v>
      </c>
      <c r="B12" s="8">
        <v>2017111948</v>
      </c>
      <c r="C12" s="8" t="s">
        <v>73</v>
      </c>
      <c r="D12" s="8" t="s">
        <v>123</v>
      </c>
      <c r="E12" s="13">
        <v>87.936170212765958</v>
      </c>
      <c r="F12" s="30">
        <v>1.59</v>
      </c>
      <c r="G12" s="28">
        <v>89.526170212765962</v>
      </c>
    </row>
    <row r="13" spans="1:7">
      <c r="A13" s="7">
        <v>11</v>
      </c>
      <c r="B13" s="7">
        <v>2017111853</v>
      </c>
      <c r="C13" s="7" t="s">
        <v>73</v>
      </c>
      <c r="D13" s="7" t="s">
        <v>127</v>
      </c>
      <c r="E13" s="14">
        <v>88.576470588235281</v>
      </c>
      <c r="F13" s="29">
        <v>0.74</v>
      </c>
      <c r="G13" s="26">
        <v>89.316470588235276</v>
      </c>
    </row>
    <row r="14" spans="1:7">
      <c r="A14" s="8">
        <v>12</v>
      </c>
      <c r="B14" s="8">
        <v>2017111863</v>
      </c>
      <c r="C14" s="8" t="s">
        <v>73</v>
      </c>
      <c r="D14" s="8" t="s">
        <v>125</v>
      </c>
      <c r="E14" s="13">
        <v>88.33404255319148</v>
      </c>
      <c r="F14" s="30">
        <v>0.8</v>
      </c>
      <c r="G14" s="28">
        <v>89.134042553191478</v>
      </c>
    </row>
    <row r="15" spans="1:7">
      <c r="A15" s="7">
        <v>13</v>
      </c>
      <c r="B15" s="7">
        <v>2017112036</v>
      </c>
      <c r="C15" s="7" t="s">
        <v>74</v>
      </c>
      <c r="D15" s="7" t="s">
        <v>126</v>
      </c>
      <c r="E15" s="14">
        <v>88.563829787234042</v>
      </c>
      <c r="F15" s="25">
        <v>0</v>
      </c>
      <c r="G15" s="26">
        <v>88.563829787234042</v>
      </c>
    </row>
    <row r="16" spans="1:7">
      <c r="A16" s="8">
        <v>14</v>
      </c>
      <c r="B16" s="8">
        <v>2017110958</v>
      </c>
      <c r="C16" s="8" t="s">
        <v>75</v>
      </c>
      <c r="D16" s="8" t="s">
        <v>122</v>
      </c>
      <c r="E16" s="13">
        <v>87.777966101694915</v>
      </c>
      <c r="F16" s="30">
        <v>0.5</v>
      </c>
      <c r="G16" s="28">
        <v>88.277966101694915</v>
      </c>
    </row>
    <row r="17" spans="1:7">
      <c r="A17" s="7">
        <v>15</v>
      </c>
      <c r="B17" s="7">
        <v>2017112613</v>
      </c>
      <c r="C17" s="7" t="s">
        <v>74</v>
      </c>
      <c r="D17" s="7" t="s">
        <v>124</v>
      </c>
      <c r="E17" s="14">
        <v>88.173584905660377</v>
      </c>
      <c r="F17" s="25">
        <v>0</v>
      </c>
      <c r="G17" s="26">
        <v>88.173584905660377</v>
      </c>
    </row>
    <row r="18" spans="1:7">
      <c r="A18" s="8">
        <v>16</v>
      </c>
      <c r="B18" s="8">
        <v>2017111936</v>
      </c>
      <c r="C18" s="8" t="s">
        <v>73</v>
      </c>
      <c r="D18" s="8" t="s">
        <v>121</v>
      </c>
      <c r="E18" s="13">
        <v>87.25744680851065</v>
      </c>
      <c r="F18" s="30">
        <v>0.64</v>
      </c>
      <c r="G18" s="28">
        <v>87.897446808510651</v>
      </c>
    </row>
    <row r="19" spans="1:7">
      <c r="A19" s="7">
        <v>17</v>
      </c>
      <c r="B19" s="7">
        <v>2017111777</v>
      </c>
      <c r="C19" s="7" t="s">
        <v>75</v>
      </c>
      <c r="D19" s="7" t="s">
        <v>119</v>
      </c>
      <c r="E19" s="14">
        <v>86.353061224489807</v>
      </c>
      <c r="F19" s="29">
        <v>1.325</v>
      </c>
      <c r="G19" s="26">
        <v>87.678061224489809</v>
      </c>
    </row>
    <row r="20" spans="1:7">
      <c r="A20" s="8">
        <v>18</v>
      </c>
      <c r="B20" s="8">
        <v>2017111923</v>
      </c>
      <c r="C20" s="8" t="s">
        <v>73</v>
      </c>
      <c r="D20" s="8" t="s">
        <v>120</v>
      </c>
      <c r="E20" s="13">
        <v>87.137254901960787</v>
      </c>
      <c r="F20" s="30">
        <v>0.4</v>
      </c>
      <c r="G20" s="28">
        <v>87.537254901960793</v>
      </c>
    </row>
    <row r="21" spans="1:7">
      <c r="A21" s="7">
        <v>19</v>
      </c>
      <c r="B21" s="7">
        <v>2017111961</v>
      </c>
      <c r="C21" s="7" t="s">
        <v>74</v>
      </c>
      <c r="D21" s="7" t="s">
        <v>118</v>
      </c>
      <c r="E21" s="14">
        <v>86.34693877551021</v>
      </c>
      <c r="F21" s="29">
        <v>0.61499999999999999</v>
      </c>
      <c r="G21" s="26">
        <v>86.961938775510205</v>
      </c>
    </row>
    <row r="22" spans="1:7">
      <c r="A22" s="8">
        <v>20</v>
      </c>
      <c r="B22" s="8">
        <v>2017110962</v>
      </c>
      <c r="C22" s="8" t="s">
        <v>75</v>
      </c>
      <c r="D22" s="8" t="s">
        <v>114</v>
      </c>
      <c r="E22" s="13">
        <v>85.86</v>
      </c>
      <c r="F22" s="30">
        <v>0.8</v>
      </c>
      <c r="G22" s="28">
        <v>86.66</v>
      </c>
    </row>
    <row r="23" spans="1:7">
      <c r="A23" s="7">
        <v>21</v>
      </c>
      <c r="B23" s="7">
        <v>2017111812</v>
      </c>
      <c r="C23" s="7" t="s">
        <v>75</v>
      </c>
      <c r="D23" s="7" t="s">
        <v>110</v>
      </c>
      <c r="E23" s="14">
        <v>85.365899999999996</v>
      </c>
      <c r="F23" s="29">
        <v>0.995</v>
      </c>
      <c r="G23" s="26">
        <v>86.360900000000001</v>
      </c>
    </row>
    <row r="24" spans="1:7">
      <c r="A24" s="8">
        <v>22</v>
      </c>
      <c r="B24" s="8">
        <v>2017111843</v>
      </c>
      <c r="C24" s="8" t="s">
        <v>73</v>
      </c>
      <c r="D24" s="8" t="s">
        <v>115</v>
      </c>
      <c r="E24" s="13">
        <v>85.925000000000011</v>
      </c>
      <c r="F24" s="30">
        <v>0.4</v>
      </c>
      <c r="G24" s="28">
        <v>86.325000000000017</v>
      </c>
    </row>
    <row r="25" spans="1:7">
      <c r="A25" s="7">
        <v>23</v>
      </c>
      <c r="B25" s="7">
        <v>2017111895</v>
      </c>
      <c r="C25" s="7" t="s">
        <v>73</v>
      </c>
      <c r="D25" s="7" t="s">
        <v>117</v>
      </c>
      <c r="E25" s="14">
        <v>86.100000000000009</v>
      </c>
      <c r="F25" s="25">
        <v>0</v>
      </c>
      <c r="G25" s="26">
        <v>86.100000000000009</v>
      </c>
    </row>
    <row r="26" spans="1:7">
      <c r="A26" s="8">
        <v>24</v>
      </c>
      <c r="B26" s="8">
        <v>2017111756</v>
      </c>
      <c r="C26" s="8" t="s">
        <v>75</v>
      </c>
      <c r="D26" s="8" t="s">
        <v>116</v>
      </c>
      <c r="E26" s="13">
        <v>85.938775510204081</v>
      </c>
      <c r="F26" s="27">
        <v>0</v>
      </c>
      <c r="G26" s="28">
        <v>85.938775510204081</v>
      </c>
    </row>
    <row r="27" spans="1:7">
      <c r="A27" s="7">
        <v>25</v>
      </c>
      <c r="B27" s="7">
        <v>2017111996</v>
      </c>
      <c r="C27" s="7" t="s">
        <v>74</v>
      </c>
      <c r="D27" s="7" t="s">
        <v>112</v>
      </c>
      <c r="E27" s="14">
        <v>84.508510638297878</v>
      </c>
      <c r="F27" s="29">
        <v>1.25</v>
      </c>
      <c r="G27" s="26">
        <v>85.758510638297878</v>
      </c>
    </row>
    <row r="28" spans="1:7">
      <c r="A28" s="8">
        <v>26</v>
      </c>
      <c r="B28" s="8">
        <v>2017111874</v>
      </c>
      <c r="C28" s="8" t="s">
        <v>73</v>
      </c>
      <c r="D28" s="8" t="s">
        <v>113</v>
      </c>
      <c r="E28" s="13">
        <v>84.987755102040808</v>
      </c>
      <c r="F28" s="30">
        <v>0.45</v>
      </c>
      <c r="G28" s="28">
        <v>85.437755102040811</v>
      </c>
    </row>
    <row r="29" spans="1:7">
      <c r="A29" s="7">
        <v>27</v>
      </c>
      <c r="B29" s="7">
        <v>2017111951</v>
      </c>
      <c r="C29" s="7" t="s">
        <v>73</v>
      </c>
      <c r="D29" s="7" t="s">
        <v>111</v>
      </c>
      <c r="E29" s="14">
        <v>84.180392156862737</v>
      </c>
      <c r="F29" s="29">
        <v>0.9</v>
      </c>
      <c r="G29" s="26">
        <v>85.080392156862743</v>
      </c>
    </row>
    <row r="30" spans="1:7">
      <c r="A30" s="8">
        <v>28</v>
      </c>
      <c r="B30" s="8">
        <v>2017111978</v>
      </c>
      <c r="C30" s="8" t="s">
        <v>74</v>
      </c>
      <c r="D30" s="8" t="s">
        <v>105</v>
      </c>
      <c r="E30" s="13">
        <v>82.574468085106389</v>
      </c>
      <c r="F30" s="30">
        <v>1.85</v>
      </c>
      <c r="G30" s="28">
        <v>84.424468085106383</v>
      </c>
    </row>
    <row r="31" spans="1:7">
      <c r="A31" s="7">
        <v>29</v>
      </c>
      <c r="B31" s="7">
        <v>2017112012</v>
      </c>
      <c r="C31" s="7" t="s">
        <v>74</v>
      </c>
      <c r="D31" s="7" t="s">
        <v>109</v>
      </c>
      <c r="E31" s="14">
        <v>83.995918367346945</v>
      </c>
      <c r="F31" s="29">
        <v>0.35</v>
      </c>
      <c r="G31" s="26">
        <v>84.34591836734694</v>
      </c>
    </row>
    <row r="32" spans="1:7">
      <c r="A32" s="8">
        <v>30</v>
      </c>
      <c r="B32" s="8">
        <v>2017111847</v>
      </c>
      <c r="C32" s="8" t="s">
        <v>73</v>
      </c>
      <c r="D32" s="8" t="s">
        <v>104</v>
      </c>
      <c r="E32" s="13">
        <v>82.412244897959184</v>
      </c>
      <c r="F32" s="30">
        <v>1.825</v>
      </c>
      <c r="G32" s="28">
        <v>84.237244897959187</v>
      </c>
    </row>
    <row r="33" spans="1:7">
      <c r="A33" s="7">
        <v>31</v>
      </c>
      <c r="B33" s="7">
        <v>2017111977</v>
      </c>
      <c r="C33" s="7" t="s">
        <v>74</v>
      </c>
      <c r="D33" s="7" t="s">
        <v>108</v>
      </c>
      <c r="E33" s="14">
        <v>83.551020408163268</v>
      </c>
      <c r="F33" s="29">
        <v>0.6</v>
      </c>
      <c r="G33" s="26">
        <v>84.151020408163262</v>
      </c>
    </row>
    <row r="34" spans="1:7">
      <c r="A34" s="8">
        <v>32</v>
      </c>
      <c r="B34" s="8">
        <v>2017111917</v>
      </c>
      <c r="C34" s="8" t="s">
        <v>73</v>
      </c>
      <c r="D34" s="8" t="s">
        <v>107</v>
      </c>
      <c r="E34" s="13">
        <v>83.391836734693868</v>
      </c>
      <c r="F34" s="30">
        <v>0.75</v>
      </c>
      <c r="G34" s="28">
        <v>84.141836734693868</v>
      </c>
    </row>
    <row r="35" spans="1:7">
      <c r="A35" s="7">
        <v>33</v>
      </c>
      <c r="B35" s="7">
        <v>2017111839</v>
      </c>
      <c r="C35" s="7" t="s">
        <v>75</v>
      </c>
      <c r="D35" s="7" t="s">
        <v>106</v>
      </c>
      <c r="E35" s="14">
        <v>82.791489361702119</v>
      </c>
      <c r="F35" s="25">
        <v>1</v>
      </c>
      <c r="G35" s="26">
        <v>83.791489361702119</v>
      </c>
    </row>
    <row r="36" spans="1:7">
      <c r="A36" s="8">
        <v>34</v>
      </c>
      <c r="B36" s="8">
        <v>2017111846</v>
      </c>
      <c r="C36" s="8" t="s">
        <v>73</v>
      </c>
      <c r="D36" s="8" t="s">
        <v>101</v>
      </c>
      <c r="E36" s="13">
        <v>81.983673469387753</v>
      </c>
      <c r="F36" s="30">
        <v>1.43</v>
      </c>
      <c r="G36" s="28">
        <v>83.41367346938776</v>
      </c>
    </row>
    <row r="37" spans="1:7">
      <c r="A37" s="7">
        <v>35</v>
      </c>
      <c r="B37" s="7">
        <v>2017111998</v>
      </c>
      <c r="C37" s="7" t="s">
        <v>74</v>
      </c>
      <c r="D37" s="7" t="s">
        <v>103</v>
      </c>
      <c r="E37" s="14">
        <v>82.236734693877551</v>
      </c>
      <c r="F37" s="29">
        <v>0.6</v>
      </c>
      <c r="G37" s="26">
        <v>82.836734693877546</v>
      </c>
    </row>
    <row r="38" spans="1:7">
      <c r="A38" s="8">
        <v>36</v>
      </c>
      <c r="B38" s="8">
        <v>2017111841</v>
      </c>
      <c r="C38" s="8" t="s">
        <v>73</v>
      </c>
      <c r="D38" s="8" t="s">
        <v>100</v>
      </c>
      <c r="E38" s="13">
        <v>81.886274509803911</v>
      </c>
      <c r="F38" s="30">
        <v>0.55000000000000004</v>
      </c>
      <c r="G38" s="28">
        <v>82.436274509803908</v>
      </c>
    </row>
    <row r="39" spans="1:7">
      <c r="A39" s="7">
        <v>37</v>
      </c>
      <c r="B39" s="7">
        <v>2017111896</v>
      </c>
      <c r="C39" s="7" t="s">
        <v>73</v>
      </c>
      <c r="D39" s="7" t="s">
        <v>102</v>
      </c>
      <c r="E39" s="14">
        <v>82.059183673469391</v>
      </c>
      <c r="F39" s="25">
        <v>0</v>
      </c>
      <c r="G39" s="26">
        <v>82.059183673469391</v>
      </c>
    </row>
    <row r="40" spans="1:7">
      <c r="A40" s="8">
        <v>38</v>
      </c>
      <c r="B40" s="8">
        <v>2017111911</v>
      </c>
      <c r="C40" s="8" t="s">
        <v>73</v>
      </c>
      <c r="D40" s="8" t="s">
        <v>99</v>
      </c>
      <c r="E40" s="13">
        <v>81.529787234042558</v>
      </c>
      <c r="F40" s="30">
        <v>0.4</v>
      </c>
      <c r="G40" s="28">
        <v>81.929787234042564</v>
      </c>
    </row>
    <row r="41" spans="1:7">
      <c r="A41" s="7">
        <v>39</v>
      </c>
      <c r="B41" s="7">
        <v>2017111848</v>
      </c>
      <c r="C41" s="7" t="s">
        <v>73</v>
      </c>
      <c r="D41" s="7" t="s">
        <v>96</v>
      </c>
      <c r="E41" s="14">
        <v>80.844897959183669</v>
      </c>
      <c r="F41" s="29">
        <v>1.05</v>
      </c>
      <c r="G41" s="26">
        <v>81.894897959183666</v>
      </c>
    </row>
    <row r="42" spans="1:7">
      <c r="A42" s="8">
        <v>40</v>
      </c>
      <c r="B42" s="8">
        <v>2017111767</v>
      </c>
      <c r="C42" s="8" t="s">
        <v>75</v>
      </c>
      <c r="D42" s="8" t="s">
        <v>97</v>
      </c>
      <c r="E42" s="13">
        <v>81.057446808510633</v>
      </c>
      <c r="F42" s="30">
        <v>0.64</v>
      </c>
      <c r="G42" s="28">
        <v>81.697446808510634</v>
      </c>
    </row>
    <row r="43" spans="1:7">
      <c r="A43" s="7">
        <v>41</v>
      </c>
      <c r="B43" s="7">
        <v>2017112015</v>
      </c>
      <c r="C43" s="7" t="s">
        <v>74</v>
      </c>
      <c r="D43" s="7" t="s">
        <v>98</v>
      </c>
      <c r="E43" s="14">
        <v>81.424489795918376</v>
      </c>
      <c r="F43" s="29">
        <v>0.24</v>
      </c>
      <c r="G43" s="26">
        <v>81.664489795918371</v>
      </c>
    </row>
    <row r="44" spans="1:7">
      <c r="A44" s="8">
        <v>42</v>
      </c>
      <c r="B44" s="8">
        <v>2017112017</v>
      </c>
      <c r="C44" s="8" t="s">
        <v>74</v>
      </c>
      <c r="D44" s="8" t="s">
        <v>95</v>
      </c>
      <c r="E44" s="13">
        <v>80.377551020408163</v>
      </c>
      <c r="F44" s="30">
        <v>0.54</v>
      </c>
      <c r="G44" s="28">
        <v>80.917551020408169</v>
      </c>
    </row>
    <row r="45" spans="1:7">
      <c r="A45" s="7">
        <v>43</v>
      </c>
      <c r="B45" s="7">
        <v>2017111968</v>
      </c>
      <c r="C45" s="7" t="s">
        <v>74</v>
      </c>
      <c r="D45" s="7" t="s">
        <v>93</v>
      </c>
      <c r="E45" s="14">
        <v>79.670212765957444</v>
      </c>
      <c r="F45" s="29">
        <v>0.7</v>
      </c>
      <c r="G45" s="26">
        <v>80.370212765957447</v>
      </c>
    </row>
    <row r="46" spans="1:7">
      <c r="A46" s="8">
        <v>44</v>
      </c>
      <c r="B46" s="8">
        <v>2017111918</v>
      </c>
      <c r="C46" s="8" t="s">
        <v>73</v>
      </c>
      <c r="D46" s="8" t="s">
        <v>90</v>
      </c>
      <c r="E46" s="13">
        <v>78.980851063829789</v>
      </c>
      <c r="F46" s="30">
        <v>1</v>
      </c>
      <c r="G46" s="28">
        <v>79.980851063829789</v>
      </c>
    </row>
    <row r="47" spans="1:7">
      <c r="A47" s="7">
        <v>45</v>
      </c>
      <c r="B47" s="7">
        <v>2017111826</v>
      </c>
      <c r="C47" s="7" t="s">
        <v>75</v>
      </c>
      <c r="D47" s="7" t="s">
        <v>94</v>
      </c>
      <c r="E47" s="14">
        <v>79.78235294117647</v>
      </c>
      <c r="F47" s="25">
        <v>0</v>
      </c>
      <c r="G47" s="26">
        <v>79.78235294117647</v>
      </c>
    </row>
    <row r="48" spans="1:7">
      <c r="A48" s="8">
        <v>46</v>
      </c>
      <c r="B48" s="8">
        <v>2017111992</v>
      </c>
      <c r="C48" s="8" t="s">
        <v>74</v>
      </c>
      <c r="D48" s="8" t="s">
        <v>88</v>
      </c>
      <c r="E48" s="13">
        <v>78.534042553191483</v>
      </c>
      <c r="F48" s="30">
        <v>0.66</v>
      </c>
      <c r="G48" s="28">
        <v>79.19404255319148</v>
      </c>
    </row>
    <row r="49" spans="1:7">
      <c r="A49" s="7">
        <v>47</v>
      </c>
      <c r="B49" s="7">
        <v>2017111795</v>
      </c>
      <c r="C49" s="7" t="s">
        <v>75</v>
      </c>
      <c r="D49" s="7" t="s">
        <v>92</v>
      </c>
      <c r="E49" s="14">
        <v>79.102040816326536</v>
      </c>
      <c r="F49" s="25">
        <v>0</v>
      </c>
      <c r="G49" s="26">
        <v>79.102040816326536</v>
      </c>
    </row>
    <row r="50" spans="1:7">
      <c r="A50" s="8">
        <v>48</v>
      </c>
      <c r="B50" s="8">
        <v>2017111769</v>
      </c>
      <c r="C50" s="8" t="s">
        <v>75</v>
      </c>
      <c r="D50" s="8" t="s">
        <v>91</v>
      </c>
      <c r="E50" s="13">
        <v>79.055319148936164</v>
      </c>
      <c r="F50" s="27">
        <v>0</v>
      </c>
      <c r="G50" s="28">
        <v>79.055319148936164</v>
      </c>
    </row>
    <row r="51" spans="1:7">
      <c r="A51" s="7">
        <v>49</v>
      </c>
      <c r="B51" s="7">
        <v>2017111925</v>
      </c>
      <c r="C51" s="7" t="s">
        <v>73</v>
      </c>
      <c r="D51" s="7" t="s">
        <v>89</v>
      </c>
      <c r="E51" s="14">
        <v>78.753061224489798</v>
      </c>
      <c r="F51" s="25">
        <v>0</v>
      </c>
      <c r="G51" s="26">
        <v>78.753061224489798</v>
      </c>
    </row>
    <row r="52" spans="1:7">
      <c r="A52" s="8">
        <v>50</v>
      </c>
      <c r="B52" s="8">
        <v>2017112034</v>
      </c>
      <c r="C52" s="8" t="s">
        <v>74</v>
      </c>
      <c r="D52" s="8" t="s">
        <v>86</v>
      </c>
      <c r="E52" s="13">
        <v>77.131372549019602</v>
      </c>
      <c r="F52" s="30">
        <v>0.8</v>
      </c>
      <c r="G52" s="28">
        <v>77.931372549019599</v>
      </c>
    </row>
    <row r="53" spans="1:7">
      <c r="A53" s="7">
        <v>51</v>
      </c>
      <c r="B53" s="7">
        <v>2017111993</v>
      </c>
      <c r="C53" s="7" t="s">
        <v>74</v>
      </c>
      <c r="D53" s="7" t="s">
        <v>87</v>
      </c>
      <c r="E53" s="14">
        <v>77.330612244897949</v>
      </c>
      <c r="F53" s="25">
        <v>0</v>
      </c>
      <c r="G53" s="26">
        <v>77.330612244897949</v>
      </c>
    </row>
    <row r="54" spans="1:7">
      <c r="A54" s="8">
        <v>52</v>
      </c>
      <c r="B54" s="8">
        <v>2017111984</v>
      </c>
      <c r="C54" s="8" t="s">
        <v>74</v>
      </c>
      <c r="D54" s="8" t="s">
        <v>85</v>
      </c>
      <c r="E54" s="13">
        <v>77.128571428571433</v>
      </c>
      <c r="F54" s="27">
        <v>0</v>
      </c>
      <c r="G54" s="28">
        <v>77.128571428571433</v>
      </c>
    </row>
    <row r="55" spans="1:7">
      <c r="A55" s="7">
        <v>53</v>
      </c>
      <c r="B55" s="7">
        <v>2017111876</v>
      </c>
      <c r="C55" s="7" t="s">
        <v>73</v>
      </c>
      <c r="D55" s="7" t="s">
        <v>83</v>
      </c>
      <c r="E55" s="14">
        <v>75.544680851063831</v>
      </c>
      <c r="F55" s="29">
        <v>1.5</v>
      </c>
      <c r="G55" s="26">
        <v>77.044680851063831</v>
      </c>
    </row>
    <row r="56" spans="1:7">
      <c r="A56" s="8">
        <v>54</v>
      </c>
      <c r="B56" s="8">
        <v>2017111931</v>
      </c>
      <c r="C56" s="8" t="s">
        <v>73</v>
      </c>
      <c r="D56" s="8" t="s">
        <v>82</v>
      </c>
      <c r="E56" s="13">
        <v>75.383673469387759</v>
      </c>
      <c r="F56" s="27">
        <v>1.3</v>
      </c>
      <c r="G56" s="28">
        <v>76.683673469387756</v>
      </c>
    </row>
    <row r="57" spans="1:7">
      <c r="A57" s="7">
        <v>55</v>
      </c>
      <c r="B57" s="7">
        <v>2017111780</v>
      </c>
      <c r="C57" s="7" t="s">
        <v>75</v>
      </c>
      <c r="D57" s="7" t="s">
        <v>84</v>
      </c>
      <c r="E57" s="14">
        <v>76.377551020408163</v>
      </c>
      <c r="F57" s="25">
        <v>0</v>
      </c>
      <c r="G57" s="26">
        <v>76.377551020408163</v>
      </c>
    </row>
    <row r="58" spans="1:7">
      <c r="A58" s="8">
        <v>56</v>
      </c>
      <c r="B58" s="8">
        <v>2017111868</v>
      </c>
      <c r="C58" s="8" t="s">
        <v>75</v>
      </c>
      <c r="D58" s="8" t="s">
        <v>81</v>
      </c>
      <c r="E58" s="13">
        <v>75.37959183673469</v>
      </c>
      <c r="F58" s="27">
        <v>0</v>
      </c>
      <c r="G58" s="28">
        <v>75.37959183673469</v>
      </c>
    </row>
    <row r="59" spans="1:7">
      <c r="A59" s="7">
        <v>57</v>
      </c>
      <c r="B59" s="7">
        <v>2017111989</v>
      </c>
      <c r="C59" s="7" t="s">
        <v>74</v>
      </c>
      <c r="D59" s="7" t="s">
        <v>80</v>
      </c>
      <c r="E59" s="14">
        <v>75.324489795918367</v>
      </c>
      <c r="F59" s="25">
        <v>0</v>
      </c>
      <c r="G59" s="26">
        <v>75.324489795918367</v>
      </c>
    </row>
    <row r="60" spans="1:7">
      <c r="A60" s="8">
        <v>58</v>
      </c>
      <c r="B60" s="8">
        <v>2017111891</v>
      </c>
      <c r="C60" s="8" t="s">
        <v>73</v>
      </c>
      <c r="D60" s="8" t="s">
        <v>79</v>
      </c>
      <c r="E60" s="13">
        <v>75.125490196078431</v>
      </c>
      <c r="F60" s="27">
        <v>0</v>
      </c>
      <c r="G60" s="28">
        <v>75.125490196078431</v>
      </c>
    </row>
    <row r="61" spans="1:7">
      <c r="A61" s="7">
        <v>59</v>
      </c>
      <c r="B61" s="7">
        <v>2017111927</v>
      </c>
      <c r="C61" s="7" t="s">
        <v>73</v>
      </c>
      <c r="D61" s="7" t="s">
        <v>78</v>
      </c>
      <c r="E61" s="14">
        <v>74.944680851063836</v>
      </c>
      <c r="F61" s="25">
        <v>0</v>
      </c>
      <c r="G61" s="26">
        <v>74.944680851063836</v>
      </c>
    </row>
    <row r="62" spans="1:7">
      <c r="A62" s="8">
        <v>60</v>
      </c>
      <c r="B62" s="8">
        <v>2017111808</v>
      </c>
      <c r="C62" s="8" t="s">
        <v>75</v>
      </c>
      <c r="D62" s="8" t="s">
        <v>77</v>
      </c>
      <c r="E62" s="13">
        <v>74.253061224489798</v>
      </c>
      <c r="F62" s="27">
        <v>0</v>
      </c>
      <c r="G62" s="28">
        <v>74.253061224489798</v>
      </c>
    </row>
    <row r="63" spans="1:7">
      <c r="A63" s="7">
        <v>61</v>
      </c>
      <c r="B63" s="7">
        <v>2017111957</v>
      </c>
      <c r="C63" s="7" t="s">
        <v>73</v>
      </c>
      <c r="D63" s="7" t="s">
        <v>76</v>
      </c>
      <c r="E63" s="14">
        <v>74.2</v>
      </c>
      <c r="F63" s="25">
        <v>0</v>
      </c>
      <c r="G63" s="26">
        <v>74.2</v>
      </c>
    </row>
  </sheetData>
  <sortState ref="A3:G63">
    <sortCondition descending="1" ref="G3:G63"/>
  </sortState>
  <mergeCells count="1">
    <mergeCell ref="A1:G1"/>
  </mergeCells>
  <phoneticPr fontId="5" type="noConversion"/>
  <conditionalFormatting sqref="F2:G2">
    <cfRule type="cellIs" dxfId="3" priority="1" operator="between">
      <formula>0</formula>
      <formula>59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325C44-7C6E-4888-8A98-57C4AC792CF6}">
  <dimension ref="A1:G12"/>
  <sheetViews>
    <sheetView workbookViewId="0">
      <selection activeCell="F18" sqref="F18"/>
    </sheetView>
  </sheetViews>
  <sheetFormatPr defaultColWidth="8.875" defaultRowHeight="13.5"/>
  <cols>
    <col min="1" max="1" width="5.75" style="10" customWidth="1"/>
    <col min="2" max="2" width="11.75" style="10" customWidth="1"/>
    <col min="3" max="3" width="25.5" style="10" customWidth="1"/>
    <col min="4" max="4" width="10.75" style="10" customWidth="1"/>
    <col min="5" max="5" width="10.75" style="17" customWidth="1"/>
    <col min="6" max="6" width="9.5" style="10" customWidth="1"/>
    <col min="7" max="7" width="15.625" style="10" customWidth="1"/>
    <col min="8" max="16384" width="8.875" style="10"/>
  </cols>
  <sheetData>
    <row r="1" spans="1:7" ht="33" customHeight="1">
      <c r="A1" s="47" t="s">
        <v>296</v>
      </c>
      <c r="B1" s="47"/>
      <c r="C1" s="47"/>
      <c r="D1" s="47"/>
      <c r="E1" s="47"/>
      <c r="F1" s="47"/>
      <c r="G1" s="47"/>
    </row>
    <row r="2" spans="1:7" ht="45" customHeight="1">
      <c r="A2" s="6" t="s">
        <v>0</v>
      </c>
      <c r="B2" s="6" t="s">
        <v>1</v>
      </c>
      <c r="C2" s="6" t="s">
        <v>72</v>
      </c>
      <c r="D2" s="6" t="s">
        <v>2</v>
      </c>
      <c r="E2" s="6" t="s">
        <v>293</v>
      </c>
      <c r="F2" s="6" t="s">
        <v>297</v>
      </c>
      <c r="G2" s="6" t="s">
        <v>298</v>
      </c>
    </row>
    <row r="3" spans="1:7" s="11" customFormat="1" ht="15" customHeight="1">
      <c r="A3" s="22">
        <v>1</v>
      </c>
      <c r="B3" s="22">
        <v>2017112001</v>
      </c>
      <c r="C3" s="22" t="s">
        <v>201</v>
      </c>
      <c r="D3" s="22" t="s">
        <v>210</v>
      </c>
      <c r="E3" s="31">
        <v>89.685106382978717</v>
      </c>
      <c r="F3" s="32">
        <v>1.75</v>
      </c>
      <c r="G3" s="33">
        <v>91.435106382978717</v>
      </c>
    </row>
    <row r="4" spans="1:7" s="11" customFormat="1" ht="15" customHeight="1">
      <c r="A4" s="9">
        <v>2</v>
      </c>
      <c r="B4" s="9">
        <v>2017115028</v>
      </c>
      <c r="C4" s="9" t="s">
        <v>201</v>
      </c>
      <c r="D4" s="9" t="s">
        <v>211</v>
      </c>
      <c r="E4" s="16">
        <v>89.734920634920641</v>
      </c>
      <c r="F4" s="34">
        <v>0</v>
      </c>
      <c r="G4" s="35">
        <v>89.734920634920641</v>
      </c>
    </row>
    <row r="5" spans="1:7" s="11" customFormat="1" ht="15" customHeight="1">
      <c r="A5" s="22">
        <v>3</v>
      </c>
      <c r="B5" s="22">
        <v>2017112003</v>
      </c>
      <c r="C5" s="22" t="s">
        <v>201</v>
      </c>
      <c r="D5" s="22" t="s">
        <v>209</v>
      </c>
      <c r="E5" s="31">
        <v>84.561224489795919</v>
      </c>
      <c r="F5" s="32">
        <v>0</v>
      </c>
      <c r="G5" s="33">
        <v>84.561224489795919</v>
      </c>
    </row>
    <row r="6" spans="1:7" s="11" customFormat="1" ht="15" customHeight="1">
      <c r="A6" s="9">
        <v>4</v>
      </c>
      <c r="B6" s="9">
        <v>2017112031</v>
      </c>
      <c r="C6" s="9" t="s">
        <v>201</v>
      </c>
      <c r="D6" s="9" t="s">
        <v>208</v>
      </c>
      <c r="E6" s="16">
        <v>81.357142857142861</v>
      </c>
      <c r="F6" s="34">
        <v>1.2</v>
      </c>
      <c r="G6" s="35">
        <v>82.557142857142864</v>
      </c>
    </row>
    <row r="7" spans="1:7" s="11" customFormat="1" ht="15" customHeight="1">
      <c r="A7" s="22">
        <v>5</v>
      </c>
      <c r="B7" s="22">
        <v>2017111882</v>
      </c>
      <c r="C7" s="22" t="s">
        <v>201</v>
      </c>
      <c r="D7" s="22" t="s">
        <v>207</v>
      </c>
      <c r="E7" s="31">
        <v>81.301960784313721</v>
      </c>
      <c r="F7" s="32">
        <v>0</v>
      </c>
      <c r="G7" s="33">
        <v>81.301960784313721</v>
      </c>
    </row>
    <row r="8" spans="1:7" s="11" customFormat="1" ht="15" customHeight="1">
      <c r="A8" s="9">
        <v>6</v>
      </c>
      <c r="B8" s="9">
        <v>2017111995</v>
      </c>
      <c r="C8" s="9" t="s">
        <v>201</v>
      </c>
      <c r="D8" s="9" t="s">
        <v>206</v>
      </c>
      <c r="E8" s="16">
        <v>70.638775510204084</v>
      </c>
      <c r="F8" s="34">
        <v>0</v>
      </c>
      <c r="G8" s="35">
        <v>70.638775510204084</v>
      </c>
    </row>
    <row r="9" spans="1:7" s="11" customFormat="1" ht="15" customHeight="1">
      <c r="A9" s="22">
        <v>7</v>
      </c>
      <c r="B9" s="22">
        <v>2017112039</v>
      </c>
      <c r="C9" s="22" t="s">
        <v>201</v>
      </c>
      <c r="D9" s="22" t="s">
        <v>205</v>
      </c>
      <c r="E9" s="31">
        <v>70.13272727272728</v>
      </c>
      <c r="F9" s="32">
        <v>0</v>
      </c>
      <c r="G9" s="33">
        <v>70.13272727272728</v>
      </c>
    </row>
    <row r="10" spans="1:7" s="11" customFormat="1" ht="15" customHeight="1">
      <c r="A10" s="9">
        <v>8</v>
      </c>
      <c r="B10" s="9">
        <v>2017111845</v>
      </c>
      <c r="C10" s="9" t="s">
        <v>201</v>
      </c>
      <c r="D10" s="9" t="s">
        <v>204</v>
      </c>
      <c r="E10" s="16">
        <v>69.562264150943406</v>
      </c>
      <c r="F10" s="34">
        <v>0.2</v>
      </c>
      <c r="G10" s="35">
        <v>69.762264150943409</v>
      </c>
    </row>
    <row r="11" spans="1:7" s="11" customFormat="1" ht="15" customHeight="1">
      <c r="A11" s="22">
        <v>9</v>
      </c>
      <c r="B11" s="22">
        <v>2017112023</v>
      </c>
      <c r="C11" s="22" t="s">
        <v>201</v>
      </c>
      <c r="D11" s="22" t="s">
        <v>203</v>
      </c>
      <c r="E11" s="31">
        <v>68.94406779661017</v>
      </c>
      <c r="F11" s="32">
        <v>0</v>
      </c>
      <c r="G11" s="33">
        <v>68.94406779661017</v>
      </c>
    </row>
    <row r="12" spans="1:7" s="11" customFormat="1" ht="15" customHeight="1">
      <c r="A12" s="9">
        <v>10</v>
      </c>
      <c r="B12" s="9">
        <v>2017112030</v>
      </c>
      <c r="C12" s="9" t="s">
        <v>201</v>
      </c>
      <c r="D12" s="9" t="s">
        <v>202</v>
      </c>
      <c r="E12" s="16">
        <v>65.940816326530609</v>
      </c>
      <c r="F12" s="34">
        <v>0</v>
      </c>
      <c r="G12" s="35">
        <v>65.940816326530609</v>
      </c>
    </row>
  </sheetData>
  <mergeCells count="1">
    <mergeCell ref="A1:G1"/>
  </mergeCells>
  <phoneticPr fontId="5" type="noConversion"/>
  <conditionalFormatting sqref="F2:G2">
    <cfRule type="cellIs" dxfId="2" priority="1" operator="between">
      <formula>0</formula>
      <formula>59</formula>
    </cfRule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1DC5D-5347-49F2-ADDB-B3F5C5E34CF5}">
  <dimension ref="A1:H79"/>
  <sheetViews>
    <sheetView zoomScaleNormal="100" workbookViewId="0">
      <selection activeCell="D45" sqref="D45"/>
    </sheetView>
  </sheetViews>
  <sheetFormatPr defaultColWidth="8.875" defaultRowHeight="13.5"/>
  <cols>
    <col min="1" max="1" width="5.75" style="18" customWidth="1"/>
    <col min="2" max="2" width="11.75" style="18" customWidth="1"/>
    <col min="3" max="3" width="20.75" style="18" customWidth="1"/>
    <col min="4" max="4" width="10.75" style="20" customWidth="1"/>
    <col min="5" max="5" width="10.75" style="19" customWidth="1"/>
    <col min="6" max="6" width="12.5" style="18" customWidth="1"/>
    <col min="7" max="7" width="15.5" style="18" customWidth="1"/>
    <col min="8" max="16384" width="8.875" style="18"/>
  </cols>
  <sheetData>
    <row r="1" spans="1:8" ht="32.25" customHeight="1">
      <c r="A1" s="47" t="s">
        <v>296</v>
      </c>
      <c r="B1" s="47"/>
      <c r="C1" s="47"/>
      <c r="D1" s="47"/>
      <c r="E1" s="47"/>
      <c r="F1" s="47"/>
      <c r="G1" s="47"/>
      <c r="H1" s="24"/>
    </row>
    <row r="2" spans="1:8" s="21" customFormat="1" ht="45" customHeight="1">
      <c r="A2" s="6" t="s">
        <v>0</v>
      </c>
      <c r="B2" s="6" t="s">
        <v>1</v>
      </c>
      <c r="C2" s="6" t="s">
        <v>231</v>
      </c>
      <c r="D2" s="6" t="s">
        <v>2</v>
      </c>
      <c r="E2" s="6" t="s">
        <v>294</v>
      </c>
      <c r="F2" s="6" t="s">
        <v>297</v>
      </c>
      <c r="G2" s="6" t="s">
        <v>298</v>
      </c>
    </row>
    <row r="3" spans="1:8" ht="15" customHeight="1">
      <c r="A3" s="23">
        <v>1</v>
      </c>
      <c r="B3" s="23">
        <v>2017112153</v>
      </c>
      <c r="C3" s="23" t="s">
        <v>273</v>
      </c>
      <c r="D3" s="23" t="s">
        <v>292</v>
      </c>
      <c r="E3" s="36">
        <v>93.959626168224304</v>
      </c>
      <c r="F3" s="37">
        <v>2.25</v>
      </c>
      <c r="G3" s="38">
        <f t="shared" ref="G3:G34" si="0">E3+F3</f>
        <v>96.209626168224304</v>
      </c>
    </row>
    <row r="4" spans="1:8" ht="15" customHeight="1">
      <c r="A4" s="39">
        <v>2</v>
      </c>
      <c r="B4" s="39">
        <v>2017112051</v>
      </c>
      <c r="C4" s="39" t="s">
        <v>213</v>
      </c>
      <c r="D4" s="39" t="s">
        <v>230</v>
      </c>
      <c r="E4" s="40">
        <v>92.188282828282823</v>
      </c>
      <c r="F4" s="41">
        <v>0.84</v>
      </c>
      <c r="G4" s="42">
        <f t="shared" si="0"/>
        <v>93.028282828282826</v>
      </c>
    </row>
    <row r="5" spans="1:8" ht="15" customHeight="1">
      <c r="A5" s="23">
        <v>3</v>
      </c>
      <c r="B5" s="23">
        <v>2017112102</v>
      </c>
      <c r="C5" s="23" t="s">
        <v>232</v>
      </c>
      <c r="D5" s="23" t="s">
        <v>254</v>
      </c>
      <c r="E5" s="36">
        <v>91.220970873786399</v>
      </c>
      <c r="F5" s="37">
        <v>1.75</v>
      </c>
      <c r="G5" s="38">
        <f t="shared" si="0"/>
        <v>92.970970873786399</v>
      </c>
    </row>
    <row r="6" spans="1:8" ht="15" customHeight="1">
      <c r="A6" s="39">
        <v>4</v>
      </c>
      <c r="B6" s="39">
        <v>2017114600</v>
      </c>
      <c r="C6" s="39" t="s">
        <v>256</v>
      </c>
      <c r="D6" s="39" t="s">
        <v>262</v>
      </c>
      <c r="E6" s="40">
        <v>92.69</v>
      </c>
      <c r="F6" s="41">
        <v>0</v>
      </c>
      <c r="G6" s="42">
        <f t="shared" si="0"/>
        <v>92.69</v>
      </c>
    </row>
    <row r="7" spans="1:8" ht="15" customHeight="1">
      <c r="A7" s="23">
        <v>5</v>
      </c>
      <c r="B7" s="23">
        <v>2017112130</v>
      </c>
      <c r="C7" s="23" t="s">
        <v>256</v>
      </c>
      <c r="D7" s="23" t="s">
        <v>295</v>
      </c>
      <c r="E7" s="36">
        <v>91.437575757575758</v>
      </c>
      <c r="F7" s="37">
        <v>1.208</v>
      </c>
      <c r="G7" s="38">
        <f t="shared" si="0"/>
        <v>92.645575757575756</v>
      </c>
    </row>
    <row r="8" spans="1:8" ht="15" customHeight="1">
      <c r="A8" s="39">
        <v>6</v>
      </c>
      <c r="B8" s="39">
        <v>2017112101</v>
      </c>
      <c r="C8" s="39" t="s">
        <v>232</v>
      </c>
      <c r="D8" s="39" t="s">
        <v>255</v>
      </c>
      <c r="E8" s="40">
        <v>91.684660194174768</v>
      </c>
      <c r="F8" s="41">
        <v>0.65</v>
      </c>
      <c r="G8" s="42">
        <f t="shared" si="0"/>
        <v>92.334660194174774</v>
      </c>
    </row>
    <row r="9" spans="1:8" ht="15" customHeight="1">
      <c r="A9" s="23">
        <v>7</v>
      </c>
      <c r="B9" s="23">
        <v>2017112124</v>
      </c>
      <c r="C9" s="23" t="s">
        <v>256</v>
      </c>
      <c r="D9" s="23" t="s">
        <v>272</v>
      </c>
      <c r="E9" s="36">
        <v>89.766050420168071</v>
      </c>
      <c r="F9" s="37">
        <v>1.6</v>
      </c>
      <c r="G9" s="38">
        <f t="shared" si="0"/>
        <v>91.366050420168065</v>
      </c>
    </row>
    <row r="10" spans="1:8" ht="15" customHeight="1">
      <c r="A10" s="39">
        <v>8</v>
      </c>
      <c r="B10" s="39">
        <v>2017112105</v>
      </c>
      <c r="C10" s="39" t="s">
        <v>232</v>
      </c>
      <c r="D10" s="39" t="s">
        <v>251</v>
      </c>
      <c r="E10" s="40">
        <v>89.886868686868681</v>
      </c>
      <c r="F10" s="41">
        <v>1.38</v>
      </c>
      <c r="G10" s="42">
        <f t="shared" si="0"/>
        <v>91.266868686868676</v>
      </c>
    </row>
    <row r="11" spans="1:8" ht="15" customHeight="1">
      <c r="A11" s="23">
        <v>9</v>
      </c>
      <c r="B11" s="23">
        <v>2017112092</v>
      </c>
      <c r="C11" s="23" t="s">
        <v>232</v>
      </c>
      <c r="D11" s="23" t="s">
        <v>252</v>
      </c>
      <c r="E11" s="36">
        <v>89.896310679611645</v>
      </c>
      <c r="F11" s="37">
        <v>1.25</v>
      </c>
      <c r="G11" s="38">
        <f t="shared" si="0"/>
        <v>91.146310679611645</v>
      </c>
    </row>
    <row r="12" spans="1:8" ht="15" customHeight="1">
      <c r="A12" s="39">
        <v>10</v>
      </c>
      <c r="B12" s="39">
        <v>2017112061</v>
      </c>
      <c r="C12" s="39" t="s">
        <v>213</v>
      </c>
      <c r="D12" s="39" t="s">
        <v>228</v>
      </c>
      <c r="E12" s="40">
        <v>89.642616822429915</v>
      </c>
      <c r="F12" s="41">
        <v>1.34</v>
      </c>
      <c r="G12" s="42">
        <f t="shared" si="0"/>
        <v>90.982616822429918</v>
      </c>
    </row>
    <row r="13" spans="1:8" ht="15" customHeight="1">
      <c r="A13" s="23">
        <v>11</v>
      </c>
      <c r="B13" s="23">
        <v>2017113759</v>
      </c>
      <c r="C13" s="23" t="s">
        <v>232</v>
      </c>
      <c r="D13" s="23" t="s">
        <v>253</v>
      </c>
      <c r="E13" s="36">
        <v>90.521043478260893</v>
      </c>
      <c r="F13" s="37">
        <v>0</v>
      </c>
      <c r="G13" s="38">
        <f t="shared" si="0"/>
        <v>90.521043478260893</v>
      </c>
    </row>
    <row r="14" spans="1:8" ht="15" customHeight="1">
      <c r="A14" s="39">
        <v>12</v>
      </c>
      <c r="B14" s="39">
        <v>2017112062</v>
      </c>
      <c r="C14" s="39" t="s">
        <v>213</v>
      </c>
      <c r="D14" s="39" t="s">
        <v>229</v>
      </c>
      <c r="E14" s="40">
        <v>90.101981981981979</v>
      </c>
      <c r="F14" s="41">
        <v>0.16</v>
      </c>
      <c r="G14" s="42">
        <f t="shared" si="0"/>
        <v>90.261981981981975</v>
      </c>
    </row>
    <row r="15" spans="1:8" ht="15" customHeight="1">
      <c r="A15" s="23">
        <v>13</v>
      </c>
      <c r="B15" s="23">
        <v>2017112157</v>
      </c>
      <c r="C15" s="23" t="s">
        <v>273</v>
      </c>
      <c r="D15" s="23" t="s">
        <v>290</v>
      </c>
      <c r="E15" s="36">
        <v>89.031111111111116</v>
      </c>
      <c r="F15" s="37">
        <v>1.18</v>
      </c>
      <c r="G15" s="38">
        <f t="shared" si="0"/>
        <v>90.211111111111123</v>
      </c>
    </row>
    <row r="16" spans="1:8" ht="15" customHeight="1">
      <c r="A16" s="39">
        <v>14</v>
      </c>
      <c r="B16" s="39">
        <v>2017112089</v>
      </c>
      <c r="C16" s="39" t="s">
        <v>232</v>
      </c>
      <c r="D16" s="39" t="s">
        <v>249</v>
      </c>
      <c r="E16" s="40">
        <v>88.766355140186917</v>
      </c>
      <c r="F16" s="41">
        <v>1.35</v>
      </c>
      <c r="G16" s="42">
        <f t="shared" si="0"/>
        <v>90.116355140186911</v>
      </c>
    </row>
    <row r="17" spans="1:7" ht="15" customHeight="1">
      <c r="A17" s="23">
        <v>15</v>
      </c>
      <c r="B17" s="23">
        <v>2017112100</v>
      </c>
      <c r="C17" s="23" t="s">
        <v>232</v>
      </c>
      <c r="D17" s="23" t="s">
        <v>250</v>
      </c>
      <c r="E17" s="36">
        <v>89.162330097087391</v>
      </c>
      <c r="F17" s="37">
        <v>0.05</v>
      </c>
      <c r="G17" s="38">
        <f t="shared" si="0"/>
        <v>89.212330097087388</v>
      </c>
    </row>
    <row r="18" spans="1:7" ht="15" customHeight="1">
      <c r="A18" s="39">
        <v>16</v>
      </c>
      <c r="B18" s="39">
        <v>2017112154</v>
      </c>
      <c r="C18" s="39" t="s">
        <v>273</v>
      </c>
      <c r="D18" s="39" t="s">
        <v>291</v>
      </c>
      <c r="E18" s="40">
        <v>89.065631067961164</v>
      </c>
      <c r="F18" s="41">
        <v>0</v>
      </c>
      <c r="G18" s="42">
        <f t="shared" si="0"/>
        <v>89.065631067961164</v>
      </c>
    </row>
    <row r="19" spans="1:7" ht="15" customHeight="1">
      <c r="A19" s="23">
        <v>17</v>
      </c>
      <c r="B19" s="23">
        <v>2017112069</v>
      </c>
      <c r="C19" s="23" t="s">
        <v>213</v>
      </c>
      <c r="D19" s="23" t="s">
        <v>226</v>
      </c>
      <c r="E19" s="36">
        <v>86.708737864077676</v>
      </c>
      <c r="F19" s="37">
        <v>2.06</v>
      </c>
      <c r="G19" s="38">
        <f t="shared" si="0"/>
        <v>88.768737864077679</v>
      </c>
    </row>
    <row r="20" spans="1:7" ht="15" customHeight="1">
      <c r="A20" s="39">
        <v>18</v>
      </c>
      <c r="B20" s="39">
        <v>2017112112</v>
      </c>
      <c r="C20" s="39" t="s">
        <v>256</v>
      </c>
      <c r="D20" s="39" t="s">
        <v>271</v>
      </c>
      <c r="E20" s="40">
        <v>88.249708737864083</v>
      </c>
      <c r="F20" s="41">
        <v>0.2</v>
      </c>
      <c r="G20" s="42">
        <f t="shared" si="0"/>
        <v>88.449708737864086</v>
      </c>
    </row>
    <row r="21" spans="1:7" ht="15" customHeight="1">
      <c r="A21" s="23">
        <v>19</v>
      </c>
      <c r="B21" s="23">
        <v>2017112075</v>
      </c>
      <c r="C21" s="23" t="s">
        <v>213</v>
      </c>
      <c r="D21" s="23" t="s">
        <v>227</v>
      </c>
      <c r="E21" s="36">
        <v>87.266019417475718</v>
      </c>
      <c r="F21" s="37">
        <v>1.17</v>
      </c>
      <c r="G21" s="38">
        <f t="shared" si="0"/>
        <v>88.43601941747572</v>
      </c>
    </row>
    <row r="22" spans="1:7" ht="15" customHeight="1">
      <c r="A22" s="39">
        <v>20</v>
      </c>
      <c r="B22" s="39">
        <v>2017112162</v>
      </c>
      <c r="C22" s="39" t="s">
        <v>273</v>
      </c>
      <c r="D22" s="39" t="s">
        <v>289</v>
      </c>
      <c r="E22" s="40">
        <v>87.770810810810829</v>
      </c>
      <c r="F22" s="41">
        <v>0.6</v>
      </c>
      <c r="G22" s="42">
        <f t="shared" si="0"/>
        <v>88.370810810810823</v>
      </c>
    </row>
    <row r="23" spans="1:7" ht="15" customHeight="1">
      <c r="A23" s="23">
        <v>21</v>
      </c>
      <c r="B23" s="23">
        <v>2017112133</v>
      </c>
      <c r="C23" s="23" t="s">
        <v>256</v>
      </c>
      <c r="D23" s="23" t="s">
        <v>270</v>
      </c>
      <c r="E23" s="36">
        <v>86.62060606060605</v>
      </c>
      <c r="F23" s="37">
        <v>1.4079999999999999</v>
      </c>
      <c r="G23" s="38">
        <f t="shared" si="0"/>
        <v>88.028606060606052</v>
      </c>
    </row>
    <row r="24" spans="1:7" ht="15" customHeight="1">
      <c r="A24" s="39">
        <v>22</v>
      </c>
      <c r="B24" s="39">
        <v>2017112118</v>
      </c>
      <c r="C24" s="39" t="s">
        <v>256</v>
      </c>
      <c r="D24" s="39" t="s">
        <v>269</v>
      </c>
      <c r="E24" s="40">
        <v>84.847378640776682</v>
      </c>
      <c r="F24" s="41">
        <v>2.65</v>
      </c>
      <c r="G24" s="42">
        <f t="shared" si="0"/>
        <v>87.497378640776688</v>
      </c>
    </row>
    <row r="25" spans="1:7" ht="15" customHeight="1">
      <c r="A25" s="23">
        <v>23</v>
      </c>
      <c r="B25" s="23">
        <v>2017112078</v>
      </c>
      <c r="C25" s="23" t="s">
        <v>213</v>
      </c>
      <c r="D25" s="23" t="s">
        <v>223</v>
      </c>
      <c r="E25" s="36">
        <v>84.696410256410246</v>
      </c>
      <c r="F25" s="37">
        <v>2.57</v>
      </c>
      <c r="G25" s="38">
        <f t="shared" si="0"/>
        <v>87.266410256410239</v>
      </c>
    </row>
    <row r="26" spans="1:7" ht="15" customHeight="1">
      <c r="A26" s="39">
        <v>24</v>
      </c>
      <c r="B26" s="39">
        <v>2017115034</v>
      </c>
      <c r="C26" s="39" t="s">
        <v>273</v>
      </c>
      <c r="D26" s="39" t="s">
        <v>288</v>
      </c>
      <c r="E26" s="40">
        <v>87.120629921259834</v>
      </c>
      <c r="F26" s="41">
        <v>0</v>
      </c>
      <c r="G26" s="42">
        <f t="shared" si="0"/>
        <v>87.120629921259834</v>
      </c>
    </row>
    <row r="27" spans="1:7" ht="15" customHeight="1">
      <c r="A27" s="23">
        <v>25</v>
      </c>
      <c r="B27" s="23">
        <v>2017112065</v>
      </c>
      <c r="C27" s="23" t="s">
        <v>213</v>
      </c>
      <c r="D27" s="23" t="s">
        <v>225</v>
      </c>
      <c r="E27" s="36">
        <v>86.532815533980596</v>
      </c>
      <c r="F27" s="37">
        <v>0</v>
      </c>
      <c r="G27" s="38">
        <f t="shared" si="0"/>
        <v>86.532815533980596</v>
      </c>
    </row>
    <row r="28" spans="1:7" ht="15" customHeight="1">
      <c r="A28" s="39">
        <v>26</v>
      </c>
      <c r="B28" s="39">
        <v>2017112108</v>
      </c>
      <c r="C28" s="39" t="s">
        <v>232</v>
      </c>
      <c r="D28" s="39" t="s">
        <v>248</v>
      </c>
      <c r="E28" s="40">
        <v>85.515151515151516</v>
      </c>
      <c r="F28" s="41">
        <v>0.73</v>
      </c>
      <c r="G28" s="42">
        <f t="shared" si="0"/>
        <v>86.24515151515152</v>
      </c>
    </row>
    <row r="29" spans="1:7" ht="15" customHeight="1">
      <c r="A29" s="23">
        <v>27</v>
      </c>
      <c r="B29" s="23">
        <v>2017112057</v>
      </c>
      <c r="C29" s="23" t="s">
        <v>213</v>
      </c>
      <c r="D29" s="23" t="s">
        <v>224</v>
      </c>
      <c r="E29" s="36">
        <v>84.704299065420571</v>
      </c>
      <c r="F29" s="37">
        <v>1.2</v>
      </c>
      <c r="G29" s="38">
        <f t="shared" si="0"/>
        <v>85.904299065420574</v>
      </c>
    </row>
    <row r="30" spans="1:7" ht="15" customHeight="1">
      <c r="A30" s="39">
        <v>28</v>
      </c>
      <c r="B30" s="39">
        <v>2017112128</v>
      </c>
      <c r="C30" s="39" t="s">
        <v>256</v>
      </c>
      <c r="D30" s="39" t="s">
        <v>264</v>
      </c>
      <c r="E30" s="40">
        <v>84.133737373737375</v>
      </c>
      <c r="F30" s="41">
        <v>1.39</v>
      </c>
      <c r="G30" s="42">
        <f t="shared" si="0"/>
        <v>85.523737373737376</v>
      </c>
    </row>
    <row r="31" spans="1:7" ht="15" customHeight="1">
      <c r="A31" s="23">
        <v>29</v>
      </c>
      <c r="B31" s="23">
        <v>2017112167</v>
      </c>
      <c r="C31" s="23" t="s">
        <v>273</v>
      </c>
      <c r="D31" s="23" t="s">
        <v>287</v>
      </c>
      <c r="E31" s="36">
        <v>84.157623762376232</v>
      </c>
      <c r="F31" s="37">
        <v>0.85</v>
      </c>
      <c r="G31" s="38">
        <f t="shared" si="0"/>
        <v>85.007623762376227</v>
      </c>
    </row>
    <row r="32" spans="1:7" ht="15" customHeight="1">
      <c r="A32" s="39">
        <v>30</v>
      </c>
      <c r="B32" s="39">
        <v>2017112134</v>
      </c>
      <c r="C32" s="39" t="s">
        <v>256</v>
      </c>
      <c r="D32" s="39" t="s">
        <v>268</v>
      </c>
      <c r="E32" s="40">
        <v>84.591515151515139</v>
      </c>
      <c r="F32" s="41">
        <v>0.4</v>
      </c>
      <c r="G32" s="42">
        <f t="shared" si="0"/>
        <v>84.991515151515145</v>
      </c>
    </row>
    <row r="33" spans="1:7" ht="15" customHeight="1">
      <c r="A33" s="23">
        <v>31</v>
      </c>
      <c r="B33" s="23">
        <v>2017112098</v>
      </c>
      <c r="C33" s="23" t="s">
        <v>232</v>
      </c>
      <c r="D33" s="23" t="s">
        <v>247</v>
      </c>
      <c r="E33" s="36">
        <v>83.943238095238101</v>
      </c>
      <c r="F33" s="37">
        <v>0.85</v>
      </c>
      <c r="G33" s="38">
        <f t="shared" si="0"/>
        <v>84.793238095238095</v>
      </c>
    </row>
    <row r="34" spans="1:7" ht="15" customHeight="1">
      <c r="A34" s="39">
        <v>32</v>
      </c>
      <c r="B34" s="39">
        <v>2017112131</v>
      </c>
      <c r="C34" s="39" t="s">
        <v>256</v>
      </c>
      <c r="D34" s="39" t="s">
        <v>267</v>
      </c>
      <c r="E34" s="40">
        <v>84.58018691588785</v>
      </c>
      <c r="F34" s="41">
        <v>0.2</v>
      </c>
      <c r="G34" s="42">
        <f t="shared" si="0"/>
        <v>84.780186915887853</v>
      </c>
    </row>
    <row r="35" spans="1:7" ht="15" customHeight="1">
      <c r="A35" s="23">
        <v>33</v>
      </c>
      <c r="B35" s="23">
        <v>2017112122</v>
      </c>
      <c r="C35" s="23" t="s">
        <v>256</v>
      </c>
      <c r="D35" s="23" t="s">
        <v>266</v>
      </c>
      <c r="E35" s="36">
        <v>84.342135922330101</v>
      </c>
      <c r="F35" s="37">
        <v>0</v>
      </c>
      <c r="G35" s="38">
        <f t="shared" ref="G35:G66" si="1">E35+F35</f>
        <v>84.342135922330101</v>
      </c>
    </row>
    <row r="36" spans="1:7" ht="15" customHeight="1">
      <c r="A36" s="39">
        <v>34</v>
      </c>
      <c r="B36" s="39">
        <v>2017112139</v>
      </c>
      <c r="C36" s="39" t="s">
        <v>256</v>
      </c>
      <c r="D36" s="39" t="s">
        <v>265</v>
      </c>
      <c r="E36" s="40">
        <v>84.208224299065407</v>
      </c>
      <c r="F36" s="41">
        <v>0</v>
      </c>
      <c r="G36" s="42">
        <f t="shared" si="1"/>
        <v>84.208224299065407</v>
      </c>
    </row>
    <row r="37" spans="1:7" ht="15" customHeight="1">
      <c r="A37" s="23">
        <v>35</v>
      </c>
      <c r="B37" s="23">
        <v>2017113088</v>
      </c>
      <c r="C37" s="23" t="s">
        <v>213</v>
      </c>
      <c r="D37" s="23" t="s">
        <v>222</v>
      </c>
      <c r="E37" s="36">
        <v>83.879223300970864</v>
      </c>
      <c r="F37" s="37">
        <v>0</v>
      </c>
      <c r="G37" s="38">
        <f t="shared" si="1"/>
        <v>83.879223300970864</v>
      </c>
    </row>
    <row r="38" spans="1:7" ht="15" customHeight="1">
      <c r="A38" s="39">
        <v>36</v>
      </c>
      <c r="B38" s="39">
        <v>2017112094</v>
      </c>
      <c r="C38" s="39" t="s">
        <v>232</v>
      </c>
      <c r="D38" s="39" t="s">
        <v>246</v>
      </c>
      <c r="E38" s="40">
        <v>83.854368932038838</v>
      </c>
      <c r="F38" s="41">
        <v>0</v>
      </c>
      <c r="G38" s="42">
        <f t="shared" si="1"/>
        <v>83.854368932038838</v>
      </c>
    </row>
    <row r="39" spans="1:7" ht="15" customHeight="1">
      <c r="A39" s="23">
        <v>37</v>
      </c>
      <c r="B39" s="23">
        <v>2017112137</v>
      </c>
      <c r="C39" s="23" t="s">
        <v>256</v>
      </c>
      <c r="D39" s="23" t="s">
        <v>263</v>
      </c>
      <c r="E39" s="36">
        <v>83.498585858585869</v>
      </c>
      <c r="F39" s="37">
        <v>0</v>
      </c>
      <c r="G39" s="38">
        <f t="shared" si="1"/>
        <v>83.498585858585869</v>
      </c>
    </row>
    <row r="40" spans="1:7" ht="15" customHeight="1">
      <c r="A40" s="39">
        <v>38</v>
      </c>
      <c r="B40" s="39">
        <v>2017112080</v>
      </c>
      <c r="C40" s="39" t="s">
        <v>213</v>
      </c>
      <c r="D40" s="39" t="s">
        <v>221</v>
      </c>
      <c r="E40" s="40">
        <v>83.300560747663553</v>
      </c>
      <c r="F40" s="41">
        <v>0</v>
      </c>
      <c r="G40" s="42">
        <f t="shared" si="1"/>
        <v>83.300560747663553</v>
      </c>
    </row>
    <row r="41" spans="1:7" ht="15" customHeight="1">
      <c r="A41" s="23">
        <v>39</v>
      </c>
      <c r="B41" s="23">
        <v>2017115445</v>
      </c>
      <c r="C41" s="23" t="s">
        <v>273</v>
      </c>
      <c r="D41" s="23" t="s">
        <v>286</v>
      </c>
      <c r="E41" s="36">
        <v>83.02</v>
      </c>
      <c r="F41" s="37">
        <v>0</v>
      </c>
      <c r="G41" s="38">
        <f t="shared" si="1"/>
        <v>83.02</v>
      </c>
    </row>
    <row r="42" spans="1:7" ht="15" customHeight="1">
      <c r="A42" s="39">
        <v>40</v>
      </c>
      <c r="B42" s="39">
        <v>2017112099</v>
      </c>
      <c r="C42" s="39" t="s">
        <v>232</v>
      </c>
      <c r="D42" s="39" t="s">
        <v>244</v>
      </c>
      <c r="E42" s="40">
        <v>82.222912621359214</v>
      </c>
      <c r="F42" s="41">
        <v>0.70799999999999996</v>
      </c>
      <c r="G42" s="42">
        <f t="shared" si="1"/>
        <v>82.930912621359212</v>
      </c>
    </row>
    <row r="43" spans="1:7" ht="15" customHeight="1">
      <c r="A43" s="23">
        <v>41</v>
      </c>
      <c r="B43" s="23">
        <v>2017112152</v>
      </c>
      <c r="C43" s="23" t="s">
        <v>273</v>
      </c>
      <c r="D43" s="23" t="s">
        <v>285</v>
      </c>
      <c r="E43" s="36">
        <v>82.924112149532718</v>
      </c>
      <c r="F43" s="37">
        <v>0</v>
      </c>
      <c r="G43" s="38">
        <f t="shared" si="1"/>
        <v>82.924112149532718</v>
      </c>
    </row>
    <row r="44" spans="1:7" ht="15" customHeight="1">
      <c r="A44" s="39">
        <v>42</v>
      </c>
      <c r="B44" s="39">
        <v>2017112086</v>
      </c>
      <c r="C44" s="39" t="s">
        <v>232</v>
      </c>
      <c r="D44" s="39" t="s">
        <v>245</v>
      </c>
      <c r="E44" s="40">
        <v>82.900606060606066</v>
      </c>
      <c r="F44" s="41">
        <v>0</v>
      </c>
      <c r="G44" s="42">
        <f t="shared" si="1"/>
        <v>82.900606060606066</v>
      </c>
    </row>
    <row r="45" spans="1:7" ht="15" customHeight="1">
      <c r="A45" s="23">
        <v>43</v>
      </c>
      <c r="B45" s="23">
        <v>2017112090</v>
      </c>
      <c r="C45" s="23" t="s">
        <v>232</v>
      </c>
      <c r="D45" s="23" t="s">
        <v>240</v>
      </c>
      <c r="E45" s="36">
        <v>80.632523364485991</v>
      </c>
      <c r="F45" s="37">
        <v>1.76</v>
      </c>
      <c r="G45" s="38">
        <f t="shared" si="1"/>
        <v>82.392523364485996</v>
      </c>
    </row>
    <row r="46" spans="1:7" ht="15" customHeight="1">
      <c r="A46" s="39">
        <v>44</v>
      </c>
      <c r="B46" s="39">
        <v>2017112088</v>
      </c>
      <c r="C46" s="39" t="s">
        <v>232</v>
      </c>
      <c r="D46" s="39" t="s">
        <v>243</v>
      </c>
      <c r="E46" s="40">
        <v>81.987572815533994</v>
      </c>
      <c r="F46" s="41">
        <v>0.05</v>
      </c>
      <c r="G46" s="42">
        <f t="shared" si="1"/>
        <v>82.037572815533991</v>
      </c>
    </row>
    <row r="47" spans="1:7" ht="15" customHeight="1">
      <c r="A47" s="23">
        <v>45</v>
      </c>
      <c r="B47" s="23">
        <v>2017112064</v>
      </c>
      <c r="C47" s="23" t="s">
        <v>213</v>
      </c>
      <c r="D47" s="23" t="s">
        <v>220</v>
      </c>
      <c r="E47" s="36">
        <v>81.626796116504849</v>
      </c>
      <c r="F47" s="37">
        <v>0.25</v>
      </c>
      <c r="G47" s="38">
        <f t="shared" si="1"/>
        <v>81.876796116504849</v>
      </c>
    </row>
    <row r="48" spans="1:7" s="43" customFormat="1" ht="15" customHeight="1">
      <c r="A48" s="39">
        <v>46</v>
      </c>
      <c r="B48" s="39">
        <v>2017112081</v>
      </c>
      <c r="C48" s="39" t="s">
        <v>232</v>
      </c>
      <c r="D48" s="39" t="s">
        <v>241</v>
      </c>
      <c r="E48" s="40">
        <v>81.075728155339803</v>
      </c>
      <c r="F48" s="41">
        <v>0.7</v>
      </c>
      <c r="G48" s="42">
        <f t="shared" si="1"/>
        <v>81.775728155339806</v>
      </c>
    </row>
    <row r="49" spans="1:7" ht="15" customHeight="1">
      <c r="A49" s="23">
        <v>47</v>
      </c>
      <c r="B49" s="23">
        <v>2017113741</v>
      </c>
      <c r="C49" s="23" t="s">
        <v>232</v>
      </c>
      <c r="D49" s="23" t="s">
        <v>242</v>
      </c>
      <c r="E49" s="36">
        <v>81.595357142857139</v>
      </c>
      <c r="F49" s="37">
        <v>0</v>
      </c>
      <c r="G49" s="38">
        <f t="shared" si="1"/>
        <v>81.595357142857139</v>
      </c>
    </row>
    <row r="50" spans="1:7" ht="15" customHeight="1">
      <c r="A50" s="39">
        <v>48</v>
      </c>
      <c r="B50" s="39">
        <v>2017112071</v>
      </c>
      <c r="C50" s="39" t="s">
        <v>213</v>
      </c>
      <c r="D50" s="39" t="s">
        <v>219</v>
      </c>
      <c r="E50" s="40">
        <v>80.978666666666669</v>
      </c>
      <c r="F50" s="41">
        <v>0.6</v>
      </c>
      <c r="G50" s="42">
        <f t="shared" si="1"/>
        <v>81.578666666666663</v>
      </c>
    </row>
    <row r="51" spans="1:7" ht="15" customHeight="1">
      <c r="A51" s="23">
        <v>49</v>
      </c>
      <c r="B51" s="23">
        <v>2017112159</v>
      </c>
      <c r="C51" s="23" t="s">
        <v>273</v>
      </c>
      <c r="D51" s="23" t="s">
        <v>284</v>
      </c>
      <c r="E51" s="36">
        <v>80.977777777777774</v>
      </c>
      <c r="F51" s="37">
        <v>0</v>
      </c>
      <c r="G51" s="38">
        <f t="shared" si="1"/>
        <v>80.977777777777774</v>
      </c>
    </row>
    <row r="52" spans="1:7" ht="15" customHeight="1">
      <c r="A52" s="39">
        <v>50</v>
      </c>
      <c r="B52" s="39">
        <v>2017112070</v>
      </c>
      <c r="C52" s="39" t="s">
        <v>213</v>
      </c>
      <c r="D52" s="39" t="s">
        <v>218</v>
      </c>
      <c r="E52" s="40">
        <v>80.733211009174312</v>
      </c>
      <c r="F52" s="41">
        <v>0</v>
      </c>
      <c r="G52" s="42">
        <f t="shared" si="1"/>
        <v>80.733211009174312</v>
      </c>
    </row>
    <row r="53" spans="1:7" ht="15" customHeight="1">
      <c r="A53" s="23">
        <v>51</v>
      </c>
      <c r="B53" s="23">
        <v>2017112132</v>
      </c>
      <c r="C53" s="23" t="s">
        <v>256</v>
      </c>
      <c r="D53" s="23" t="s">
        <v>261</v>
      </c>
      <c r="E53" s="36">
        <v>80.573203883495154</v>
      </c>
      <c r="F53" s="37">
        <v>0</v>
      </c>
      <c r="G53" s="38">
        <f t="shared" si="1"/>
        <v>80.573203883495154</v>
      </c>
    </row>
    <row r="54" spans="1:7" ht="15" customHeight="1">
      <c r="A54" s="39">
        <v>52</v>
      </c>
      <c r="B54" s="39">
        <v>2017112093</v>
      </c>
      <c r="C54" s="39" t="s">
        <v>232</v>
      </c>
      <c r="D54" s="39" t="s">
        <v>237</v>
      </c>
      <c r="E54" s="40">
        <v>78.686213592233017</v>
      </c>
      <c r="F54" s="41">
        <v>1.6579999999999999</v>
      </c>
      <c r="G54" s="42">
        <f t="shared" si="1"/>
        <v>80.344213592233018</v>
      </c>
    </row>
    <row r="55" spans="1:7" ht="15" customHeight="1">
      <c r="A55" s="23">
        <v>53</v>
      </c>
      <c r="B55" s="23">
        <v>2017112163</v>
      </c>
      <c r="C55" s="23" t="s">
        <v>273</v>
      </c>
      <c r="D55" s="23" t="s">
        <v>280</v>
      </c>
      <c r="E55" s="36">
        <v>79.036893203883494</v>
      </c>
      <c r="F55" s="37">
        <v>1</v>
      </c>
      <c r="G55" s="38">
        <f t="shared" si="1"/>
        <v>80.036893203883494</v>
      </c>
    </row>
    <row r="56" spans="1:7" ht="15" customHeight="1">
      <c r="A56" s="39">
        <v>54</v>
      </c>
      <c r="B56" s="39">
        <v>2017112165</v>
      </c>
      <c r="C56" s="39" t="s">
        <v>273</v>
      </c>
      <c r="D56" s="39" t="s">
        <v>283</v>
      </c>
      <c r="E56" s="40">
        <v>79.998446601941751</v>
      </c>
      <c r="F56" s="41">
        <v>0</v>
      </c>
      <c r="G56" s="42">
        <f t="shared" si="1"/>
        <v>79.998446601941751</v>
      </c>
    </row>
    <row r="57" spans="1:7" ht="15" customHeight="1">
      <c r="A57" s="23">
        <v>55</v>
      </c>
      <c r="B57" s="23">
        <v>2017115202</v>
      </c>
      <c r="C57" s="23" t="s">
        <v>273</v>
      </c>
      <c r="D57" s="23" t="s">
        <v>282</v>
      </c>
      <c r="E57" s="36">
        <v>79.564285714285703</v>
      </c>
      <c r="F57" s="37">
        <v>0</v>
      </c>
      <c r="G57" s="38">
        <f t="shared" si="1"/>
        <v>79.564285714285703</v>
      </c>
    </row>
    <row r="58" spans="1:7" ht="15" customHeight="1">
      <c r="A58" s="39">
        <v>56</v>
      </c>
      <c r="B58" s="39">
        <v>2017112054</v>
      </c>
      <c r="C58" s="39" t="s">
        <v>213</v>
      </c>
      <c r="D58" s="39" t="s">
        <v>217</v>
      </c>
      <c r="E58" s="40">
        <v>79.41532710280373</v>
      </c>
      <c r="F58" s="41">
        <v>0</v>
      </c>
      <c r="G58" s="42">
        <f t="shared" si="1"/>
        <v>79.41532710280373</v>
      </c>
    </row>
    <row r="59" spans="1:7" ht="15" customHeight="1">
      <c r="A59" s="23">
        <v>57</v>
      </c>
      <c r="B59" s="23">
        <v>2017115196</v>
      </c>
      <c r="C59" s="23" t="s">
        <v>273</v>
      </c>
      <c r="D59" s="23" t="s">
        <v>281</v>
      </c>
      <c r="E59" s="36">
        <v>79.10148760330577</v>
      </c>
      <c r="F59" s="37">
        <v>0</v>
      </c>
      <c r="G59" s="38">
        <f t="shared" si="1"/>
        <v>79.10148760330577</v>
      </c>
    </row>
    <row r="60" spans="1:7" ht="15" customHeight="1">
      <c r="A60" s="39">
        <v>58</v>
      </c>
      <c r="B60" s="39">
        <v>2017112140</v>
      </c>
      <c r="C60" s="39" t="s">
        <v>256</v>
      </c>
      <c r="D60" s="39" t="s">
        <v>260</v>
      </c>
      <c r="E60" s="40">
        <v>79.078787878787878</v>
      </c>
      <c r="F60" s="41">
        <v>0</v>
      </c>
      <c r="G60" s="42">
        <f t="shared" si="1"/>
        <v>79.078787878787878</v>
      </c>
    </row>
    <row r="61" spans="1:7" ht="15" customHeight="1">
      <c r="A61" s="23">
        <v>59</v>
      </c>
      <c r="B61" s="23">
        <v>2017112060</v>
      </c>
      <c r="C61" s="23" t="s">
        <v>213</v>
      </c>
      <c r="D61" s="23" t="s">
        <v>216</v>
      </c>
      <c r="E61" s="36">
        <v>79.031401869158884</v>
      </c>
      <c r="F61" s="37">
        <v>0</v>
      </c>
      <c r="G61" s="38">
        <f t="shared" si="1"/>
        <v>79.031401869158884</v>
      </c>
    </row>
    <row r="62" spans="1:7" ht="15" customHeight="1">
      <c r="A62" s="39">
        <v>60</v>
      </c>
      <c r="B62" s="39">
        <v>2017112085</v>
      </c>
      <c r="C62" s="39" t="s">
        <v>232</v>
      </c>
      <c r="D62" s="39" t="s">
        <v>239</v>
      </c>
      <c r="E62" s="40">
        <v>79.010873786407771</v>
      </c>
      <c r="F62" s="41">
        <v>0</v>
      </c>
      <c r="G62" s="42">
        <f t="shared" si="1"/>
        <v>79.010873786407771</v>
      </c>
    </row>
    <row r="63" spans="1:7" ht="15" customHeight="1">
      <c r="A63" s="23">
        <v>61</v>
      </c>
      <c r="B63" s="23">
        <v>2017112168</v>
      </c>
      <c r="C63" s="23" t="s">
        <v>273</v>
      </c>
      <c r="D63" s="23" t="s">
        <v>279</v>
      </c>
      <c r="E63" s="36">
        <v>78.951067961165052</v>
      </c>
      <c r="F63" s="37">
        <v>0</v>
      </c>
      <c r="G63" s="38">
        <f t="shared" si="1"/>
        <v>78.951067961165052</v>
      </c>
    </row>
    <row r="64" spans="1:7" ht="15" customHeight="1">
      <c r="A64" s="39">
        <v>62</v>
      </c>
      <c r="B64" s="39">
        <v>2017112091</v>
      </c>
      <c r="C64" s="39" t="s">
        <v>232</v>
      </c>
      <c r="D64" s="39" t="s">
        <v>238</v>
      </c>
      <c r="E64" s="40">
        <v>78.816074766355143</v>
      </c>
      <c r="F64" s="41">
        <v>0</v>
      </c>
      <c r="G64" s="42">
        <f t="shared" si="1"/>
        <v>78.816074766355143</v>
      </c>
    </row>
    <row r="65" spans="1:7" ht="15" customHeight="1">
      <c r="A65" s="23">
        <v>63</v>
      </c>
      <c r="B65" s="23">
        <v>2017113954</v>
      </c>
      <c r="C65" s="23" t="s">
        <v>213</v>
      </c>
      <c r="D65" s="23" t="s">
        <v>215</v>
      </c>
      <c r="E65" s="36">
        <v>78.759611650485439</v>
      </c>
      <c r="F65" s="37">
        <v>0</v>
      </c>
      <c r="G65" s="38">
        <f t="shared" si="1"/>
        <v>78.759611650485439</v>
      </c>
    </row>
    <row r="66" spans="1:7" ht="15" customHeight="1">
      <c r="A66" s="39">
        <v>64</v>
      </c>
      <c r="B66" s="39">
        <v>2017112116</v>
      </c>
      <c r="C66" s="39" t="s">
        <v>256</v>
      </c>
      <c r="D66" s="39" t="s">
        <v>259</v>
      </c>
      <c r="E66" s="40">
        <v>78.666407766990289</v>
      </c>
      <c r="F66" s="41">
        <v>0</v>
      </c>
      <c r="G66" s="42">
        <f t="shared" si="1"/>
        <v>78.666407766990289</v>
      </c>
    </row>
    <row r="67" spans="1:7" ht="15" customHeight="1">
      <c r="A67" s="23">
        <v>65</v>
      </c>
      <c r="B67" s="23">
        <v>2017112160</v>
      </c>
      <c r="C67" s="23" t="s">
        <v>273</v>
      </c>
      <c r="D67" s="23" t="s">
        <v>274</v>
      </c>
      <c r="E67" s="36">
        <v>76.594563106796116</v>
      </c>
      <c r="F67" s="37">
        <v>1.8</v>
      </c>
      <c r="G67" s="38">
        <f t="shared" ref="G67:G79" si="2">E67+F67</f>
        <v>78.394563106796113</v>
      </c>
    </row>
    <row r="68" spans="1:7" ht="15" customHeight="1">
      <c r="A68" s="39">
        <v>66</v>
      </c>
      <c r="B68" s="39">
        <v>2017112087</v>
      </c>
      <c r="C68" s="39" t="s">
        <v>232</v>
      </c>
      <c r="D68" s="39" t="s">
        <v>236</v>
      </c>
      <c r="E68" s="40">
        <v>78.174368932038831</v>
      </c>
      <c r="F68" s="41">
        <v>0</v>
      </c>
      <c r="G68" s="42">
        <f t="shared" si="2"/>
        <v>78.174368932038831</v>
      </c>
    </row>
    <row r="69" spans="1:7" ht="15" customHeight="1">
      <c r="A69" s="23">
        <v>67</v>
      </c>
      <c r="B69" s="23">
        <v>2017112147</v>
      </c>
      <c r="C69" s="23" t="s">
        <v>273</v>
      </c>
      <c r="D69" s="23" t="s">
        <v>278</v>
      </c>
      <c r="E69" s="36">
        <v>78.085825242718442</v>
      </c>
      <c r="F69" s="37">
        <v>0</v>
      </c>
      <c r="G69" s="38">
        <f t="shared" si="2"/>
        <v>78.085825242718442</v>
      </c>
    </row>
    <row r="70" spans="1:7" ht="15" customHeight="1">
      <c r="A70" s="39">
        <v>68</v>
      </c>
      <c r="B70" s="39">
        <v>2017112104</v>
      </c>
      <c r="C70" s="39" t="s">
        <v>232</v>
      </c>
      <c r="D70" s="39" t="s">
        <v>235</v>
      </c>
      <c r="E70" s="40">
        <v>77.694141414141413</v>
      </c>
      <c r="F70" s="41">
        <v>0</v>
      </c>
      <c r="G70" s="42">
        <f t="shared" si="2"/>
        <v>77.694141414141413</v>
      </c>
    </row>
    <row r="71" spans="1:7" ht="15" customHeight="1">
      <c r="A71" s="23">
        <v>69</v>
      </c>
      <c r="B71" s="23">
        <v>2017114205</v>
      </c>
      <c r="C71" s="23" t="s">
        <v>232</v>
      </c>
      <c r="D71" s="23" t="s">
        <v>234</v>
      </c>
      <c r="E71" s="36">
        <v>77.593170731707303</v>
      </c>
      <c r="F71" s="37">
        <v>0</v>
      </c>
      <c r="G71" s="38">
        <f t="shared" si="2"/>
        <v>77.593170731707303</v>
      </c>
    </row>
    <row r="72" spans="1:7" ht="15" customHeight="1">
      <c r="A72" s="39">
        <v>70</v>
      </c>
      <c r="B72" s="39">
        <v>2017112158</v>
      </c>
      <c r="C72" s="39" t="s">
        <v>273</v>
      </c>
      <c r="D72" s="39" t="s">
        <v>277</v>
      </c>
      <c r="E72" s="40">
        <v>77.442424242424238</v>
      </c>
      <c r="F72" s="41">
        <v>0</v>
      </c>
      <c r="G72" s="42">
        <f t="shared" si="2"/>
        <v>77.442424242424238</v>
      </c>
    </row>
    <row r="73" spans="1:7" ht="15" customHeight="1">
      <c r="A73" s="23">
        <v>71</v>
      </c>
      <c r="B73" s="23">
        <v>2017112164</v>
      </c>
      <c r="C73" s="23" t="s">
        <v>273</v>
      </c>
      <c r="D73" s="23" t="s">
        <v>275</v>
      </c>
      <c r="E73" s="36">
        <v>76.777087378640772</v>
      </c>
      <c r="F73" s="37">
        <v>0.66</v>
      </c>
      <c r="G73" s="38">
        <f t="shared" si="2"/>
        <v>77.437087378640769</v>
      </c>
    </row>
    <row r="74" spans="1:7" ht="15" customHeight="1">
      <c r="A74" s="39">
        <v>72</v>
      </c>
      <c r="B74" s="39">
        <v>2017112170</v>
      </c>
      <c r="C74" s="39" t="s">
        <v>273</v>
      </c>
      <c r="D74" s="39" t="s">
        <v>276</v>
      </c>
      <c r="E74" s="40">
        <v>77.396504854368928</v>
      </c>
      <c r="F74" s="41">
        <v>0</v>
      </c>
      <c r="G74" s="42">
        <f t="shared" si="2"/>
        <v>77.396504854368928</v>
      </c>
    </row>
    <row r="75" spans="1:7" ht="15" customHeight="1">
      <c r="A75" s="23">
        <v>73</v>
      </c>
      <c r="B75" s="23">
        <v>2017112138</v>
      </c>
      <c r="C75" s="23" t="s">
        <v>256</v>
      </c>
      <c r="D75" s="23" t="s">
        <v>258</v>
      </c>
      <c r="E75" s="36">
        <v>77.354747474747469</v>
      </c>
      <c r="F75" s="37">
        <v>0</v>
      </c>
      <c r="G75" s="38">
        <f t="shared" si="2"/>
        <v>77.354747474747469</v>
      </c>
    </row>
    <row r="76" spans="1:7" ht="15" customHeight="1">
      <c r="A76" s="39">
        <v>74</v>
      </c>
      <c r="B76" s="39">
        <v>2017112082</v>
      </c>
      <c r="C76" s="39" t="s">
        <v>232</v>
      </c>
      <c r="D76" s="39" t="s">
        <v>233</v>
      </c>
      <c r="E76" s="40">
        <v>77.278130841121495</v>
      </c>
      <c r="F76" s="41">
        <v>0</v>
      </c>
      <c r="G76" s="42">
        <f t="shared" si="2"/>
        <v>77.278130841121495</v>
      </c>
    </row>
    <row r="77" spans="1:7" ht="15" customHeight="1">
      <c r="A77" s="23">
        <v>75</v>
      </c>
      <c r="B77" s="23">
        <v>2017112058</v>
      </c>
      <c r="C77" s="23" t="s">
        <v>213</v>
      </c>
      <c r="D77" s="23" t="s">
        <v>81</v>
      </c>
      <c r="E77" s="36">
        <v>76.846060606060604</v>
      </c>
      <c r="F77" s="37">
        <v>0.4</v>
      </c>
      <c r="G77" s="38">
        <f t="shared" si="2"/>
        <v>77.24606060606061</v>
      </c>
    </row>
    <row r="78" spans="1:7" ht="15" customHeight="1">
      <c r="A78" s="39">
        <v>76</v>
      </c>
      <c r="B78" s="39">
        <v>2017110541</v>
      </c>
      <c r="C78" s="39" t="s">
        <v>213</v>
      </c>
      <c r="D78" s="39" t="s">
        <v>214</v>
      </c>
      <c r="E78" s="40">
        <v>77.155839999999998</v>
      </c>
      <c r="F78" s="41">
        <v>0</v>
      </c>
      <c r="G78" s="42">
        <f t="shared" si="2"/>
        <v>77.155839999999998</v>
      </c>
    </row>
    <row r="79" spans="1:7" ht="15" customHeight="1">
      <c r="A79" s="23">
        <v>77</v>
      </c>
      <c r="B79" s="23">
        <v>2017114582</v>
      </c>
      <c r="C79" s="23" t="s">
        <v>256</v>
      </c>
      <c r="D79" s="23" t="s">
        <v>257</v>
      </c>
      <c r="E79" s="36">
        <v>77.072478632478649</v>
      </c>
      <c r="F79" s="37">
        <v>0</v>
      </c>
      <c r="G79" s="38">
        <f t="shared" si="2"/>
        <v>77.072478632478649</v>
      </c>
    </row>
  </sheetData>
  <sortState ref="A3:G79">
    <sortCondition descending="1" ref="E3:E79"/>
  </sortState>
  <mergeCells count="1">
    <mergeCell ref="A1:G1"/>
  </mergeCells>
  <phoneticPr fontId="7" type="noConversion"/>
  <conditionalFormatting sqref="E2:E1048576">
    <cfRule type="cellIs" dxfId="1" priority="2" operator="between">
      <formula>0</formula>
      <formula>59</formula>
    </cfRule>
  </conditionalFormatting>
  <conditionalFormatting sqref="F2:G2">
    <cfRule type="cellIs" dxfId="0" priority="1" operator="between">
      <formula>0</formula>
      <formula>59</formula>
    </cfRule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电力</vt:lpstr>
      <vt:lpstr>电牵</vt:lpstr>
      <vt:lpstr>轨道</vt:lpstr>
      <vt:lpstr>磁浮</vt:lpstr>
      <vt:lpstr>电子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QIWEI HUANG</dc:creator>
  <cp:lastModifiedBy>ZhangYi</cp:lastModifiedBy>
  <dcterms:created xsi:type="dcterms:W3CDTF">2006-09-16T00:00:00Z</dcterms:created>
  <dcterms:modified xsi:type="dcterms:W3CDTF">2019-09-07T11:10:39Z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