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ingyingLin\Desktop\2019评奖评优\公布\电气工程学院2018-2019学年综合成绩（公布）\"/>
    </mc:Choice>
  </mc:AlternateContent>
  <xr:revisionPtr revIDLastSave="0" documentId="13_ncr:1_{B588753C-B4AB-44F3-85F4-11B15DF53DE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电力" sheetId="9" r:id="rId1"/>
    <sheet name="轨道" sheetId="2" r:id="rId2"/>
    <sheet name="电牵" sheetId="3" r:id="rId3"/>
    <sheet name="磁浮" sheetId="4" r:id="rId4"/>
    <sheet name="器件" sheetId="5" r:id="rId5"/>
    <sheet name="电子" sheetId="6" r:id="rId6"/>
    <sheet name="城轨" sheetId="7" r:id="rId7"/>
  </sheets>
  <definedNames>
    <definedName name="_xlnm._FilterDatabase" localSheetId="6" hidden="1">城轨!$A$2:$W$2</definedName>
    <definedName name="_xlnm._FilterDatabase" localSheetId="3" hidden="1">磁浮!$A$2:$AG$23</definedName>
    <definedName name="_xlnm._FilterDatabase" localSheetId="0" hidden="1">电力!$A$2:$AP$102</definedName>
    <definedName name="_xlnm._FilterDatabase" localSheetId="2" hidden="1">电牵!$A$2:$AH$90</definedName>
    <definedName name="_xlnm._FilterDatabase" localSheetId="5" hidden="1">电子!$A$2:$AP$96</definedName>
    <definedName name="_xlnm._FilterDatabase" localSheetId="1" hidden="1">轨道!$A$2:$AC$95</definedName>
    <definedName name="_xlnm._FilterDatabase" localSheetId="4" hidden="1">器件!$A$2:$Y$19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P25" i="6" l="1"/>
  <c r="AP30" i="9" l="1"/>
  <c r="AP96" i="6" l="1"/>
  <c r="AP95" i="6"/>
  <c r="AP94" i="6"/>
  <c r="AP93" i="6"/>
  <c r="AP92" i="6"/>
  <c r="AP91" i="6"/>
  <c r="AP90" i="6"/>
  <c r="AP89" i="6"/>
  <c r="AP88" i="6"/>
  <c r="AP87" i="6"/>
  <c r="AP86" i="6"/>
  <c r="AP85" i="6"/>
  <c r="AP84" i="6"/>
  <c r="AP83" i="6"/>
  <c r="AP82" i="6"/>
  <c r="AP81" i="6"/>
  <c r="AP80" i="6"/>
  <c r="AP79" i="6"/>
  <c r="AP78" i="6"/>
  <c r="AP77" i="6"/>
  <c r="AP76" i="6"/>
  <c r="AP75" i="6"/>
  <c r="AP74" i="6"/>
  <c r="AP73" i="6"/>
  <c r="AP72" i="6"/>
  <c r="AP71" i="6"/>
  <c r="AP70" i="6"/>
  <c r="AP69" i="6"/>
  <c r="AP68" i="6"/>
  <c r="AP67" i="6"/>
  <c r="AP66" i="6"/>
  <c r="AP65" i="6"/>
  <c r="AP64" i="6"/>
  <c r="AP63" i="6"/>
  <c r="AP62" i="6"/>
  <c r="AP61" i="6"/>
  <c r="AP60" i="6"/>
  <c r="AP59" i="6"/>
  <c r="AP58" i="6"/>
  <c r="AP57" i="6"/>
  <c r="AP56" i="6"/>
  <c r="AP55" i="6"/>
  <c r="AP54" i="6"/>
  <c r="AP53" i="6"/>
  <c r="AP52" i="6"/>
  <c r="AP47" i="6"/>
  <c r="AP51" i="6"/>
  <c r="AP50" i="6"/>
  <c r="AP49" i="6"/>
  <c r="AP48" i="6"/>
  <c r="AP46" i="6"/>
  <c r="AP45" i="6"/>
  <c r="AP44" i="6"/>
  <c r="AP43" i="6"/>
  <c r="AP42" i="6"/>
  <c r="AP41" i="6"/>
  <c r="AP40" i="6"/>
  <c r="AP39" i="6"/>
  <c r="AP38" i="6"/>
  <c r="AP37" i="6"/>
  <c r="AP36" i="6"/>
  <c r="AP35" i="6"/>
  <c r="AP34" i="6"/>
  <c r="AP33" i="6"/>
  <c r="AP32" i="6"/>
  <c r="AP31" i="6"/>
  <c r="AP30" i="6"/>
  <c r="AP29" i="6"/>
  <c r="AP28" i="6"/>
  <c r="AP27" i="6"/>
  <c r="AP26" i="6"/>
  <c r="AP24" i="6"/>
  <c r="AP23" i="6"/>
  <c r="AP22" i="6"/>
  <c r="AP21" i="6"/>
  <c r="AP20" i="6"/>
  <c r="AP19" i="6"/>
  <c r="AP18" i="6"/>
  <c r="AP17" i="6"/>
  <c r="AP16" i="6"/>
  <c r="AP15" i="6"/>
  <c r="AP14" i="6"/>
  <c r="AP13" i="6"/>
  <c r="AP12" i="6"/>
  <c r="AP11" i="6"/>
  <c r="AP10" i="6"/>
  <c r="AP9" i="6"/>
  <c r="AP8" i="6"/>
  <c r="AP7" i="6"/>
  <c r="AP6" i="6"/>
  <c r="AP5" i="6"/>
  <c r="AP4" i="6"/>
  <c r="AP3" i="6"/>
  <c r="AP3" i="9" l="1"/>
  <c r="AP4" i="9"/>
  <c r="AP7" i="9"/>
  <c r="AP14" i="9"/>
  <c r="AP13" i="9"/>
  <c r="AP9" i="9"/>
  <c r="AP12" i="9"/>
  <c r="AP10" i="9"/>
  <c r="AP6" i="9"/>
  <c r="AP11" i="9"/>
  <c r="AP8" i="9"/>
  <c r="AP16" i="9"/>
  <c r="AP17" i="9"/>
  <c r="AP22" i="9"/>
  <c r="AP15" i="9"/>
  <c r="AP21" i="9"/>
  <c r="AP19" i="9"/>
  <c r="AP20" i="9"/>
  <c r="AP24" i="9"/>
  <c r="AP23" i="9"/>
  <c r="AP25" i="9"/>
  <c r="AP26" i="9"/>
  <c r="AP18" i="9"/>
  <c r="AP27" i="9"/>
  <c r="AP32" i="9"/>
  <c r="AP31" i="9"/>
  <c r="AP29" i="9"/>
  <c r="AP33" i="9"/>
  <c r="AP35" i="9"/>
  <c r="AP28" i="9"/>
  <c r="AP41" i="9"/>
  <c r="AP34" i="9"/>
  <c r="AP43" i="9"/>
  <c r="AP39" i="9"/>
  <c r="AP36" i="9"/>
  <c r="AP38" i="9"/>
  <c r="AP40" i="9"/>
  <c r="AP42" i="9"/>
  <c r="AP37" i="9"/>
  <c r="AP49" i="9"/>
  <c r="AP45" i="9"/>
  <c r="AP44" i="9"/>
  <c r="AP50" i="9"/>
  <c r="AP51" i="9"/>
  <c r="AP53" i="9"/>
  <c r="AP47" i="9"/>
  <c r="AP55" i="9"/>
  <c r="AP46" i="9"/>
  <c r="AP56" i="9"/>
  <c r="AP57" i="9"/>
  <c r="AP54" i="9"/>
  <c r="AP58" i="9"/>
  <c r="AP48" i="9"/>
  <c r="AP52" i="9"/>
  <c r="AP62" i="9"/>
  <c r="AP63" i="9"/>
  <c r="AP64" i="9"/>
  <c r="AP65" i="9"/>
  <c r="AP60" i="9"/>
  <c r="AP66" i="9"/>
  <c r="AP67" i="9"/>
  <c r="AP68" i="9"/>
  <c r="AP70" i="9"/>
  <c r="AP71" i="9"/>
  <c r="AP61" i="9"/>
  <c r="AP72" i="9"/>
  <c r="AP73" i="9"/>
  <c r="AP74" i="9"/>
  <c r="AP75" i="9"/>
  <c r="AP76" i="9"/>
  <c r="AP59" i="9"/>
  <c r="AP77" i="9"/>
  <c r="AP78" i="9"/>
  <c r="AP79" i="9"/>
  <c r="AP80" i="9"/>
  <c r="AP81" i="9"/>
  <c r="AP82" i="9"/>
  <c r="AP69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5" i="9"/>
  <c r="Y5" i="5" l="1"/>
  <c r="Y3" i="5"/>
  <c r="Y7" i="5"/>
  <c r="Y8" i="5"/>
  <c r="Y4" i="5"/>
  <c r="Y10" i="5"/>
  <c r="Y9" i="5"/>
  <c r="Y11" i="5"/>
  <c r="Y13" i="5"/>
  <c r="Y14" i="5"/>
  <c r="Y15" i="5"/>
  <c r="Y16" i="5"/>
  <c r="Y17" i="5"/>
  <c r="Y12" i="5"/>
  <c r="Y18" i="5"/>
  <c r="Y19" i="5"/>
  <c r="Y6" i="5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3" i="4"/>
  <c r="AH9" i="3"/>
  <c r="AH3" i="3"/>
  <c r="AH7" i="3"/>
  <c r="AH5" i="3"/>
  <c r="AH12" i="3"/>
  <c r="AH10" i="3"/>
  <c r="AH6" i="3"/>
  <c r="AH18" i="3"/>
  <c r="AH8" i="3"/>
  <c r="AH11" i="3"/>
  <c r="AH15" i="3"/>
  <c r="AH19" i="3"/>
  <c r="AH16" i="3"/>
  <c r="AH13" i="3"/>
  <c r="AH17" i="3"/>
  <c r="AH20" i="3"/>
  <c r="AH22" i="3"/>
  <c r="AH14" i="3"/>
  <c r="AH24" i="3"/>
  <c r="AH21" i="3"/>
  <c r="AH26" i="3"/>
  <c r="AH27" i="3"/>
  <c r="AH25" i="3"/>
  <c r="AH23" i="3"/>
  <c r="AH29" i="3"/>
  <c r="AH30" i="3"/>
  <c r="AH31" i="3"/>
  <c r="AH32" i="3"/>
  <c r="AH33" i="3"/>
  <c r="AH37" i="3"/>
  <c r="AH28" i="3"/>
  <c r="AH35" i="3"/>
  <c r="AH36" i="3"/>
  <c r="AH39" i="3"/>
  <c r="AH34" i="3"/>
  <c r="AH41" i="3"/>
  <c r="AH38" i="3"/>
  <c r="AH42" i="3"/>
  <c r="AH40" i="3"/>
  <c r="AH43" i="3"/>
  <c r="AH44" i="3"/>
  <c r="AH46" i="3"/>
  <c r="AH45" i="3"/>
  <c r="AH48" i="3"/>
  <c r="AH49" i="3"/>
  <c r="AH51" i="3"/>
  <c r="AH47" i="3"/>
  <c r="AH50" i="3"/>
  <c r="AH53" i="3"/>
  <c r="AH54" i="3"/>
  <c r="AH52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4" i="3"/>
  <c r="AC5" i="2"/>
  <c r="AC3" i="2"/>
  <c r="AC8" i="2"/>
  <c r="AC4" i="2"/>
  <c r="AC7" i="2"/>
  <c r="AC10" i="2"/>
  <c r="AC11" i="2"/>
  <c r="AC17" i="2"/>
  <c r="AC13" i="2"/>
  <c r="AC9" i="2"/>
  <c r="AC14" i="2"/>
  <c r="AC12" i="2"/>
  <c r="AC23" i="2"/>
  <c r="AC18" i="2"/>
  <c r="AC29" i="2"/>
  <c r="AC24" i="2"/>
  <c r="AC25" i="2"/>
  <c r="AC21" i="2"/>
  <c r="AC19" i="2"/>
  <c r="AC31" i="2"/>
  <c r="AC30" i="2"/>
  <c r="AC35" i="2"/>
  <c r="AC28" i="2"/>
  <c r="AC33" i="2"/>
  <c r="AC34" i="2"/>
  <c r="AC38" i="2"/>
  <c r="AC27" i="2"/>
  <c r="AC20" i="2"/>
  <c r="AC32" i="2"/>
  <c r="AC15" i="2"/>
  <c r="AC22" i="2"/>
  <c r="AC26" i="2"/>
  <c r="AC40" i="2"/>
  <c r="AC41" i="2"/>
  <c r="AC43" i="2"/>
  <c r="AC44" i="2"/>
  <c r="AC46" i="2"/>
  <c r="AC45" i="2"/>
  <c r="AC36" i="2"/>
  <c r="AC37" i="2"/>
  <c r="AC42" i="2"/>
  <c r="AC48" i="2"/>
  <c r="AC49" i="2"/>
  <c r="AC39" i="2"/>
  <c r="AC47" i="2"/>
  <c r="AC16" i="2"/>
  <c r="AC51" i="2"/>
  <c r="AC52" i="2"/>
  <c r="AC53" i="2"/>
  <c r="AC55" i="2"/>
  <c r="AC56" i="2"/>
  <c r="AC50" i="2"/>
  <c r="AC57" i="2"/>
  <c r="AC58" i="2"/>
  <c r="AC59" i="2"/>
  <c r="AC60" i="2"/>
  <c r="AC61" i="2"/>
  <c r="AC54" i="2"/>
  <c r="AC62" i="2"/>
  <c r="AC63" i="2"/>
  <c r="AC64" i="2"/>
  <c r="AC65" i="2"/>
  <c r="AC66" i="2"/>
  <c r="AC67" i="2"/>
  <c r="AC68" i="2"/>
  <c r="AC69" i="2"/>
  <c r="AC71" i="2"/>
  <c r="AC72" i="2"/>
  <c r="AC73" i="2"/>
  <c r="AC74" i="2"/>
  <c r="AC75" i="2"/>
  <c r="AC76" i="2"/>
  <c r="AC70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6" i="2"/>
  <c r="V76" i="7" l="1"/>
  <c r="W76" i="7" s="1"/>
  <c r="V70" i="7"/>
  <c r="W70" i="7" s="1"/>
  <c r="V75" i="7"/>
  <c r="W75" i="7" s="1"/>
  <c r="V74" i="7"/>
  <c r="W74" i="7" s="1"/>
  <c r="V73" i="7"/>
  <c r="W73" i="7" s="1"/>
  <c r="V72" i="7"/>
  <c r="W72" i="7" s="1"/>
  <c r="V71" i="7"/>
  <c r="W71" i="7" s="1"/>
  <c r="V69" i="7"/>
  <c r="W69" i="7" s="1"/>
  <c r="V68" i="7"/>
  <c r="W68" i="7" s="1"/>
  <c r="V67" i="7"/>
  <c r="W67" i="7" s="1"/>
  <c r="V66" i="7"/>
  <c r="W66" i="7" s="1"/>
  <c r="V65" i="7"/>
  <c r="W65" i="7" s="1"/>
  <c r="V64" i="7"/>
  <c r="W64" i="7" s="1"/>
  <c r="V63" i="7"/>
  <c r="W63" i="7" s="1"/>
  <c r="V62" i="7"/>
  <c r="W62" i="7" s="1"/>
  <c r="V61" i="7"/>
  <c r="W61" i="7" s="1"/>
  <c r="V60" i="7"/>
  <c r="W60" i="7" s="1"/>
  <c r="V59" i="7"/>
  <c r="W59" i="7" s="1"/>
  <c r="V58" i="7"/>
  <c r="W58" i="7" s="1"/>
  <c r="V57" i="7"/>
  <c r="W57" i="7" s="1"/>
  <c r="V56" i="7"/>
  <c r="W56" i="7" s="1"/>
  <c r="V55" i="7"/>
  <c r="W55" i="7" s="1"/>
  <c r="V54" i="7"/>
  <c r="W54" i="7" s="1"/>
  <c r="V49" i="7"/>
  <c r="W49" i="7" s="1"/>
  <c r="V53" i="7"/>
  <c r="W53" i="7" s="1"/>
  <c r="V52" i="7"/>
  <c r="W52" i="7" s="1"/>
  <c r="V51" i="7"/>
  <c r="W51" i="7" s="1"/>
  <c r="V50" i="7"/>
  <c r="W50" i="7" s="1"/>
  <c r="V48" i="7"/>
  <c r="W48" i="7" s="1"/>
  <c r="V47" i="7"/>
  <c r="W47" i="7" s="1"/>
  <c r="V46" i="7"/>
  <c r="W46" i="7" s="1"/>
  <c r="V45" i="7"/>
  <c r="W45" i="7" s="1"/>
  <c r="V44" i="7"/>
  <c r="W44" i="7" s="1"/>
  <c r="V43" i="7"/>
  <c r="W43" i="7" s="1"/>
  <c r="V42" i="7"/>
  <c r="W42" i="7" s="1"/>
  <c r="V41" i="7"/>
  <c r="W41" i="7" s="1"/>
  <c r="V40" i="7"/>
  <c r="W40" i="7" s="1"/>
  <c r="V39" i="7"/>
  <c r="W39" i="7" s="1"/>
  <c r="V38" i="7"/>
  <c r="W38" i="7" s="1"/>
  <c r="V37" i="7"/>
  <c r="W37" i="7" s="1"/>
  <c r="V36" i="7"/>
  <c r="W36" i="7" s="1"/>
  <c r="V35" i="7"/>
  <c r="W35" i="7" s="1"/>
  <c r="V34" i="7"/>
  <c r="W34" i="7" s="1"/>
  <c r="V26" i="7"/>
  <c r="W26" i="7" s="1"/>
  <c r="V33" i="7"/>
  <c r="W33" i="7" s="1"/>
  <c r="V27" i="7"/>
  <c r="W27" i="7" s="1"/>
  <c r="V32" i="7"/>
  <c r="W32" i="7" s="1"/>
  <c r="V25" i="7"/>
  <c r="W25" i="7" s="1"/>
  <c r="V31" i="7"/>
  <c r="W31" i="7" s="1"/>
  <c r="V30" i="7"/>
  <c r="W30" i="7" s="1"/>
  <c r="V29" i="7"/>
  <c r="W29" i="7" s="1"/>
  <c r="V28" i="7"/>
  <c r="W28" i="7" s="1"/>
  <c r="V24" i="7"/>
  <c r="W24" i="7" s="1"/>
  <c r="V22" i="7"/>
  <c r="W22" i="7" s="1"/>
  <c r="V23" i="7"/>
  <c r="W23" i="7" s="1"/>
  <c r="V21" i="7"/>
  <c r="W21" i="7" s="1"/>
  <c r="V20" i="7"/>
  <c r="W20" i="7" s="1"/>
  <c r="V19" i="7"/>
  <c r="W19" i="7" s="1"/>
  <c r="V15" i="7"/>
  <c r="W15" i="7" s="1"/>
  <c r="V13" i="7"/>
  <c r="W13" i="7" s="1"/>
  <c r="V18" i="7"/>
  <c r="W18" i="7" s="1"/>
  <c r="V16" i="7"/>
  <c r="W16" i="7" s="1"/>
  <c r="V17" i="7"/>
  <c r="W17" i="7" s="1"/>
  <c r="V11" i="7"/>
  <c r="W11" i="7" s="1"/>
  <c r="V12" i="7"/>
  <c r="W12" i="7" s="1"/>
  <c r="V9" i="7"/>
  <c r="W9" i="7" s="1"/>
  <c r="V10" i="7"/>
  <c r="W10" i="7" s="1"/>
  <c r="V7" i="7"/>
  <c r="W7" i="7" s="1"/>
  <c r="V8" i="7"/>
  <c r="W8" i="7" s="1"/>
  <c r="V14" i="7"/>
  <c r="W14" i="7" s="1"/>
  <c r="V5" i="7"/>
  <c r="W5" i="7" s="1"/>
  <c r="V6" i="7"/>
  <c r="W6" i="7" s="1"/>
  <c r="V4" i="7"/>
  <c r="W4" i="7" s="1"/>
  <c r="V3" i="7"/>
  <c r="W3" i="7" s="1"/>
</calcChain>
</file>

<file path=xl/sharedStrings.xml><?xml version="1.0" encoding="utf-8"?>
<sst xmlns="http://schemas.openxmlformats.org/spreadsheetml/2006/main" count="1306" uniqueCount="675">
  <si>
    <t>序号</t>
  </si>
  <si>
    <t>学号</t>
  </si>
  <si>
    <t>姓名</t>
  </si>
  <si>
    <t>自动控制原理（含实验）</t>
  </si>
  <si>
    <t>微机原理（含实验）</t>
  </si>
  <si>
    <t>工程力学C</t>
  </si>
  <si>
    <t>高电压技术（含实验）</t>
  </si>
  <si>
    <t>毛泽东思想和中国特色社会主义理论体系概论2</t>
  </si>
  <si>
    <t>电气测量技术（含实验）</t>
  </si>
  <si>
    <t>电力系统继电保护原理（含实验）</t>
  </si>
  <si>
    <t>远动监控技术（含实验）</t>
  </si>
  <si>
    <t>综合成绩</t>
  </si>
  <si>
    <t>电气工程学院2016级2018-2019学年学生成绩（轨道方向）</t>
    <phoneticPr fontId="1" type="noConversion"/>
  </si>
  <si>
    <t>班级</t>
    <phoneticPr fontId="1" type="noConversion"/>
  </si>
  <si>
    <t>电力电子技术（含实验）</t>
    <phoneticPr fontId="1" type="noConversion"/>
  </si>
  <si>
    <t>电力系统分析A（含实验）</t>
  </si>
  <si>
    <t>供变电技术</t>
  </si>
  <si>
    <t>供电系统（含实验）</t>
  </si>
  <si>
    <t>接触网工程</t>
  </si>
  <si>
    <t>毛泽东思想和中国特色社会主义理论体系概论Ⅰ</t>
  </si>
  <si>
    <t>毛泽东思想和中国特色社会主义理论体系概论Ⅱ</t>
  </si>
  <si>
    <t>自动控制原理(含实验)</t>
  </si>
  <si>
    <t>学年课程平均分</t>
    <phoneticPr fontId="1" type="noConversion"/>
  </si>
  <si>
    <t>综合成绩</t>
    <phoneticPr fontId="1" type="noConversion"/>
  </si>
  <si>
    <t>电机学A2（含实验）</t>
  </si>
  <si>
    <t>杨海瞳</t>
  </si>
  <si>
    <t>邱哲睿</t>
  </si>
  <si>
    <t>龚邻骁</t>
  </si>
  <si>
    <t>彭云尔</t>
  </si>
  <si>
    <t>杨泽伟</t>
  </si>
  <si>
    <t>王宇</t>
  </si>
  <si>
    <t>曾宪锴</t>
  </si>
  <si>
    <t>蔡沛钊</t>
  </si>
  <si>
    <t>张福禄</t>
  </si>
  <si>
    <t>冯佳辉</t>
  </si>
  <si>
    <t>李硕</t>
  </si>
  <si>
    <t>邱跃</t>
  </si>
  <si>
    <t>鲍光婕</t>
  </si>
  <si>
    <t>杨鸿毅</t>
  </si>
  <si>
    <t>赵鹏飞</t>
  </si>
  <si>
    <t>潘禹</t>
  </si>
  <si>
    <t>尹春霞</t>
  </si>
  <si>
    <t>黄毅</t>
  </si>
  <si>
    <t>汪雅彬</t>
  </si>
  <si>
    <t>郑鸿彬</t>
  </si>
  <si>
    <t>樊龙海</t>
  </si>
  <si>
    <t>沈志康</t>
  </si>
  <si>
    <t>张思慧</t>
  </si>
  <si>
    <t>谭羽辰</t>
  </si>
  <si>
    <t>储洋洋</t>
  </si>
  <si>
    <t>唐文杰</t>
  </si>
  <si>
    <t>宋恪琪</t>
  </si>
  <si>
    <t>王洋</t>
  </si>
  <si>
    <t>罗雨</t>
  </si>
  <si>
    <t>景霖枫</t>
  </si>
  <si>
    <t>太国云</t>
  </si>
  <si>
    <t>陈廷凯</t>
  </si>
  <si>
    <t>贺飞</t>
  </si>
  <si>
    <t>王传儒</t>
  </si>
  <si>
    <t>陈华生</t>
  </si>
  <si>
    <t>李海洋</t>
  </si>
  <si>
    <t>焦小宇</t>
  </si>
  <si>
    <t>冀梦齐</t>
  </si>
  <si>
    <t>周浩钰</t>
  </si>
  <si>
    <t>段元雄</t>
  </si>
  <si>
    <t>吕霄</t>
  </si>
  <si>
    <t>杨涛</t>
  </si>
  <si>
    <t>董博文</t>
  </si>
  <si>
    <t>向雯友</t>
  </si>
  <si>
    <t>蒋嘉飞</t>
  </si>
  <si>
    <t>姚林巍</t>
  </si>
  <si>
    <t>黄文韬</t>
  </si>
  <si>
    <t>童果</t>
  </si>
  <si>
    <t>郭雨凡</t>
  </si>
  <si>
    <t>温宇健</t>
  </si>
  <si>
    <t>胡世杰</t>
  </si>
  <si>
    <t>李智立</t>
  </si>
  <si>
    <t>李志轶</t>
  </si>
  <si>
    <t>郭弘毅</t>
  </si>
  <si>
    <t>席满琛</t>
  </si>
  <si>
    <t>梁靓</t>
  </si>
  <si>
    <t>颜开</t>
  </si>
  <si>
    <t>刘灕枢</t>
  </si>
  <si>
    <t>赖俊宏</t>
  </si>
  <si>
    <t>王源程</t>
  </si>
  <si>
    <t>李海波</t>
  </si>
  <si>
    <t>胡雪晴</t>
  </si>
  <si>
    <t>柏小辉</t>
  </si>
  <si>
    <t>徐志文</t>
  </si>
  <si>
    <t>贾思敏</t>
  </si>
  <si>
    <t>任泺骏</t>
  </si>
  <si>
    <t>谭杰夫</t>
  </si>
  <si>
    <t>史兴</t>
  </si>
  <si>
    <t>戴轲</t>
  </si>
  <si>
    <t>黄冠铭</t>
  </si>
  <si>
    <t>盛俊杰</t>
  </si>
  <si>
    <t>李山钊</t>
  </si>
  <si>
    <t>钟理山</t>
  </si>
  <si>
    <t>张家勋</t>
  </si>
  <si>
    <t>胡岚</t>
  </si>
  <si>
    <t>计宏超</t>
  </si>
  <si>
    <t>高康程</t>
  </si>
  <si>
    <t>蔡睿</t>
  </si>
  <si>
    <t>王之卓</t>
  </si>
  <si>
    <t>董晓科</t>
  </si>
  <si>
    <t>张莹莹</t>
  </si>
  <si>
    <t>李瑞晨</t>
  </si>
  <si>
    <t>冯雨茹</t>
  </si>
  <si>
    <t>蔡方舟</t>
  </si>
  <si>
    <t>李尧琳</t>
  </si>
  <si>
    <t>曹德玉</t>
  </si>
  <si>
    <t>刘民川</t>
  </si>
  <si>
    <t>李晨曦</t>
  </si>
  <si>
    <t>电气（磁浮）2016-01班</t>
  </si>
  <si>
    <t>郭夏</t>
  </si>
  <si>
    <t>周楠</t>
  </si>
  <si>
    <t>胥执舟</t>
  </si>
  <si>
    <t>林龙</t>
  </si>
  <si>
    <t>李海峰</t>
  </si>
  <si>
    <t>黄柳青</t>
  </si>
  <si>
    <t>王丹萌</t>
  </si>
  <si>
    <t>张羽</t>
  </si>
  <si>
    <t>鲁金阳</t>
  </si>
  <si>
    <t>杨正凤</t>
  </si>
  <si>
    <t>杨焜</t>
  </si>
  <si>
    <t>张雨啸</t>
  </si>
  <si>
    <t>2016111649</t>
  </si>
  <si>
    <t>唐传凌</t>
  </si>
  <si>
    <t>2016111646</t>
  </si>
  <si>
    <t>公洁</t>
  </si>
  <si>
    <t>谭磊</t>
  </si>
  <si>
    <t>史翰林</t>
  </si>
  <si>
    <t>刘翼</t>
  </si>
  <si>
    <t>李心锐</t>
  </si>
  <si>
    <t>甘小玉</t>
  </si>
  <si>
    <t>马晓涛</t>
  </si>
  <si>
    <t>2016111664</t>
  </si>
  <si>
    <t>王子豪</t>
  </si>
  <si>
    <t>高压电技术（含实验）</t>
    <phoneticPr fontId="5" type="noConversion"/>
  </si>
  <si>
    <t>电力系统分析A（含实验）</t>
    <phoneticPr fontId="5" type="noConversion"/>
  </si>
  <si>
    <t>电力电子技术（含实验）</t>
    <phoneticPr fontId="5" type="noConversion"/>
  </si>
  <si>
    <t>半导体物理（物理）</t>
    <phoneticPr fontId="5" type="noConversion"/>
  </si>
  <si>
    <t>工程力学B</t>
    <phoneticPr fontId="5" type="noConversion"/>
  </si>
  <si>
    <t>量子力学</t>
    <phoneticPr fontId="5" type="noConversion"/>
  </si>
  <si>
    <t>半导体材料（化学）</t>
    <phoneticPr fontId="5" type="noConversion"/>
  </si>
  <si>
    <t>电力电子器件</t>
    <phoneticPr fontId="5" type="noConversion"/>
  </si>
  <si>
    <t>电气（功率器件）2016-01班</t>
    <phoneticPr fontId="5" type="noConversion"/>
  </si>
  <si>
    <t>杨锐</t>
    <phoneticPr fontId="5" type="noConversion"/>
  </si>
  <si>
    <t>唐茂森</t>
    <phoneticPr fontId="5" type="noConversion"/>
  </si>
  <si>
    <t>漆念尊</t>
    <phoneticPr fontId="5" type="noConversion"/>
  </si>
  <si>
    <t>李亚鹏</t>
    <phoneticPr fontId="5" type="noConversion"/>
  </si>
  <si>
    <t>叶峻涵</t>
    <phoneticPr fontId="5" type="noConversion"/>
  </si>
  <si>
    <t>沈俊</t>
    <phoneticPr fontId="5" type="noConversion"/>
  </si>
  <si>
    <t>周宗耀</t>
    <phoneticPr fontId="5" type="noConversion"/>
  </si>
  <si>
    <t>吴泽宇</t>
    <phoneticPr fontId="5" type="noConversion"/>
  </si>
  <si>
    <t>邵中柱</t>
    <phoneticPr fontId="5" type="noConversion"/>
  </si>
  <si>
    <t>张之瀚</t>
    <phoneticPr fontId="5" type="noConversion"/>
  </si>
  <si>
    <t>周荣斌</t>
    <phoneticPr fontId="5" type="noConversion"/>
  </si>
  <si>
    <t>张亦博</t>
    <phoneticPr fontId="5" type="noConversion"/>
  </si>
  <si>
    <t>石晟吾</t>
    <phoneticPr fontId="5" type="noConversion"/>
  </si>
  <si>
    <t>李彦哲</t>
    <phoneticPr fontId="5" type="noConversion"/>
  </si>
  <si>
    <t>张晨</t>
    <phoneticPr fontId="5" type="noConversion"/>
  </si>
  <si>
    <t>王梦媛</t>
    <phoneticPr fontId="5" type="noConversion"/>
  </si>
  <si>
    <t>袁啸川</t>
    <phoneticPr fontId="5" type="noConversion"/>
  </si>
  <si>
    <t>毛泽东思想和中国特色社会主义理论体系概论1</t>
    <phoneticPr fontId="1" type="noConversion"/>
  </si>
  <si>
    <t>微机原理（含实验）</t>
    <phoneticPr fontId="1" type="noConversion"/>
  </si>
  <si>
    <t>MCU系统综合实验</t>
    <phoneticPr fontId="1" type="noConversion"/>
  </si>
  <si>
    <t>计算机网络（含实验）</t>
    <phoneticPr fontId="1" type="noConversion"/>
  </si>
  <si>
    <t>通信电路（含实验）</t>
    <phoneticPr fontId="1" type="noConversion"/>
  </si>
  <si>
    <t>仿真建模技术（含实验）</t>
    <phoneticPr fontId="1" type="noConversion"/>
  </si>
  <si>
    <t>电子2016-01班</t>
  </si>
  <si>
    <t>裴文慧</t>
  </si>
  <si>
    <t>王鑫</t>
  </si>
  <si>
    <t>唐佳璐</t>
  </si>
  <si>
    <t>苏金刚</t>
  </si>
  <si>
    <t>李莹</t>
  </si>
  <si>
    <t>刘宇飞</t>
  </si>
  <si>
    <t>霍冠霖</t>
  </si>
  <si>
    <t>孙晓</t>
  </si>
  <si>
    <t>龚文治</t>
  </si>
  <si>
    <t>刘镝</t>
  </si>
  <si>
    <t>陈灵灵</t>
  </si>
  <si>
    <t>杨珮琦</t>
  </si>
  <si>
    <t>高岩松</t>
  </si>
  <si>
    <t>帅雨吉</t>
  </si>
  <si>
    <t>勾旭宇</t>
  </si>
  <si>
    <t>郝亮</t>
  </si>
  <si>
    <t>许家辉</t>
  </si>
  <si>
    <t>付豪</t>
  </si>
  <si>
    <t>周欢</t>
  </si>
  <si>
    <t>倪思杰</t>
  </si>
  <si>
    <t>陈欣</t>
  </si>
  <si>
    <t>杨蕾</t>
  </si>
  <si>
    <t>李子睿</t>
  </si>
  <si>
    <t>电子2016-02班</t>
  </si>
  <si>
    <t>周晨晨</t>
  </si>
  <si>
    <t>李东杰</t>
  </si>
  <si>
    <t>余巧虹</t>
  </si>
  <si>
    <t>张佳瑜</t>
  </si>
  <si>
    <t>边禹铎</t>
  </si>
  <si>
    <t>杨明静</t>
  </si>
  <si>
    <t>电子2016-03班</t>
  </si>
  <si>
    <t>杨亚玲</t>
  </si>
  <si>
    <t>杨伟康</t>
  </si>
  <si>
    <t>马港</t>
  </si>
  <si>
    <t>任超</t>
  </si>
  <si>
    <t>王思远</t>
  </si>
  <si>
    <t>张晅阁</t>
  </si>
  <si>
    <t>曹志妍</t>
  </si>
  <si>
    <t>杜佳旭</t>
  </si>
  <si>
    <t>周可心</t>
  </si>
  <si>
    <t>蔡常杰</t>
  </si>
  <si>
    <t>徐寄望</t>
  </si>
  <si>
    <t>顾菀玉</t>
  </si>
  <si>
    <t>张海靖</t>
  </si>
  <si>
    <t>徐健</t>
  </si>
  <si>
    <t>宋敏思</t>
  </si>
  <si>
    <t>管淇星</t>
  </si>
  <si>
    <t>张婧怡</t>
  </si>
  <si>
    <t>电子2016-04班</t>
  </si>
  <si>
    <t>唐仁卿</t>
  </si>
  <si>
    <t>韦柳幸</t>
  </si>
  <si>
    <t>瞿甜</t>
  </si>
  <si>
    <t>庄倩杉</t>
  </si>
  <si>
    <t>李锐</t>
  </si>
  <si>
    <t>王玺</t>
  </si>
  <si>
    <t>解佳龙</t>
  </si>
  <si>
    <t>李晓娇</t>
  </si>
  <si>
    <t>焦文正</t>
  </si>
  <si>
    <t>杨少杰</t>
  </si>
  <si>
    <t>左语诗</t>
  </si>
  <si>
    <t>李豪</t>
  </si>
  <si>
    <t>郭玲</t>
  </si>
  <si>
    <t>电子2016-05班</t>
  </si>
  <si>
    <t>梁孔兰</t>
  </si>
  <si>
    <t>王陆明</t>
  </si>
  <si>
    <t>张杨</t>
  </si>
  <si>
    <t>雷腾跃</t>
  </si>
  <si>
    <t>喻明康</t>
  </si>
  <si>
    <t>张秀妤</t>
  </si>
  <si>
    <t>孙庆东</t>
  </si>
  <si>
    <t>鲁钰文</t>
  </si>
  <si>
    <t>肖定楷</t>
  </si>
  <si>
    <t>樊文倩</t>
  </si>
  <si>
    <t>谢雨池</t>
  </si>
  <si>
    <t>雷建伟</t>
  </si>
  <si>
    <t>金耀祖</t>
  </si>
  <si>
    <t>唐圣灵</t>
  </si>
  <si>
    <t>王志恺</t>
  </si>
  <si>
    <t>任鑫</t>
  </si>
  <si>
    <t>毛宇昕</t>
  </si>
  <si>
    <t>张博雯</t>
  </si>
  <si>
    <t>郝兆扬</t>
  </si>
  <si>
    <t>电气（城轨）2016-02班</t>
    <phoneticPr fontId="5" type="noConversion"/>
  </si>
  <si>
    <t>吕怡航</t>
  </si>
  <si>
    <t>电气（城轨）2016-03班</t>
    <phoneticPr fontId="5" type="noConversion"/>
  </si>
  <si>
    <t>王大森</t>
    <phoneticPr fontId="5" type="noConversion"/>
  </si>
  <si>
    <t>电气（城轨）2016-01班</t>
    <phoneticPr fontId="5" type="noConversion"/>
  </si>
  <si>
    <t>李腾木</t>
    <phoneticPr fontId="5" type="noConversion"/>
  </si>
  <si>
    <t>赵向雪</t>
  </si>
  <si>
    <t>李昌熹</t>
  </si>
  <si>
    <t>江文杰</t>
    <phoneticPr fontId="5" type="noConversion"/>
  </si>
  <si>
    <t>刘呈磊</t>
    <phoneticPr fontId="5" type="noConversion"/>
  </si>
  <si>
    <t>曾理</t>
  </si>
  <si>
    <t>刘妍</t>
    <phoneticPr fontId="5" type="noConversion"/>
  </si>
  <si>
    <t>李润田</t>
    <phoneticPr fontId="5" type="noConversion"/>
  </si>
  <si>
    <t>张婉莹</t>
    <phoneticPr fontId="5" type="noConversion"/>
  </si>
  <si>
    <t>王浩然</t>
  </si>
  <si>
    <t>吴长伟</t>
  </si>
  <si>
    <t>丘梓溦</t>
  </si>
  <si>
    <t>王杨</t>
    <phoneticPr fontId="5" type="noConversion"/>
  </si>
  <si>
    <t>周童</t>
  </si>
  <si>
    <t>吴菲宇</t>
    <phoneticPr fontId="5" type="noConversion"/>
  </si>
  <si>
    <t>宋诚鑫</t>
    <phoneticPr fontId="5" type="noConversion"/>
  </si>
  <si>
    <t>王禹桥</t>
  </si>
  <si>
    <t>田武鑫</t>
  </si>
  <si>
    <t>兰腾坤</t>
  </si>
  <si>
    <t>石筑鑫</t>
  </si>
  <si>
    <t>邵云飞</t>
    <phoneticPr fontId="5" type="noConversion"/>
  </si>
  <si>
    <t>谭智毅</t>
  </si>
  <si>
    <t>邓时毅</t>
  </si>
  <si>
    <t>屈柏林</t>
    <phoneticPr fontId="5" type="noConversion"/>
  </si>
  <si>
    <t>刘生虎</t>
  </si>
  <si>
    <t>母博宇</t>
    <phoneticPr fontId="5" type="noConversion"/>
  </si>
  <si>
    <t>郑睿颖</t>
  </si>
  <si>
    <t>罗椿曾</t>
  </si>
  <si>
    <t>余松林</t>
  </si>
  <si>
    <t>王翰林</t>
    <phoneticPr fontId="5" type="noConversion"/>
  </si>
  <si>
    <t>张军鑫</t>
  </si>
  <si>
    <t>熊理扬</t>
  </si>
  <si>
    <t>王锐</t>
    <phoneticPr fontId="5" type="noConversion"/>
  </si>
  <si>
    <t>何瑞麟</t>
  </si>
  <si>
    <t>赵玉铎</t>
  </si>
  <si>
    <t>陈明</t>
  </si>
  <si>
    <t>李畅</t>
  </si>
  <si>
    <t>陈赵玉</t>
    <phoneticPr fontId="1" type="noConversion"/>
  </si>
  <si>
    <t>陈健豪</t>
  </si>
  <si>
    <t>肖秀陈</t>
  </si>
  <si>
    <t>李佳峻</t>
    <phoneticPr fontId="5" type="noConversion"/>
  </si>
  <si>
    <t>赵晨雨</t>
    <phoneticPr fontId="5" type="noConversion"/>
  </si>
  <si>
    <t>贺志昊</t>
    <phoneticPr fontId="5" type="noConversion"/>
  </si>
  <si>
    <t>施卓成</t>
    <phoneticPr fontId="5" type="noConversion"/>
  </si>
  <si>
    <t>刘章</t>
  </si>
  <si>
    <t>邓骁</t>
    <phoneticPr fontId="5" type="noConversion"/>
  </si>
  <si>
    <t>林骏坪</t>
    <phoneticPr fontId="5" type="noConversion"/>
  </si>
  <si>
    <t>胡庆怀</t>
    <phoneticPr fontId="5" type="noConversion"/>
  </si>
  <si>
    <t>李承伟</t>
  </si>
  <si>
    <t>蒲静</t>
    <phoneticPr fontId="5" type="noConversion"/>
  </si>
  <si>
    <t>马浩然</t>
    <phoneticPr fontId="5" type="noConversion"/>
  </si>
  <si>
    <t>郭昱辰</t>
  </si>
  <si>
    <t>裴涛</t>
  </si>
  <si>
    <t>王祎凡</t>
  </si>
  <si>
    <t>李尚轩</t>
  </si>
  <si>
    <t>朱蕴奇</t>
    <phoneticPr fontId="5" type="noConversion"/>
  </si>
  <si>
    <t>徐杰</t>
    <phoneticPr fontId="1" type="noConversion"/>
  </si>
  <si>
    <t>贺恒星</t>
  </si>
  <si>
    <t>杨之溢</t>
  </si>
  <si>
    <t>曾泓皓</t>
    <phoneticPr fontId="5" type="noConversion"/>
  </si>
  <si>
    <t>王竞逸</t>
  </si>
  <si>
    <t>陈宇</t>
    <phoneticPr fontId="5" type="noConversion"/>
  </si>
  <si>
    <t>黄建</t>
  </si>
  <si>
    <t>李远程</t>
  </si>
  <si>
    <t>王梽宇</t>
  </si>
  <si>
    <t>冯阳阳</t>
  </si>
  <si>
    <t>沈乾坤</t>
  </si>
  <si>
    <t>庞国伟</t>
  </si>
  <si>
    <t>拉增</t>
    <phoneticPr fontId="5" type="noConversion"/>
  </si>
  <si>
    <t>林小绿</t>
    <phoneticPr fontId="5" type="noConversion"/>
  </si>
  <si>
    <t>马乙峰</t>
  </si>
  <si>
    <t>电力电子封装设计</t>
    <phoneticPr fontId="1" type="noConversion"/>
  </si>
  <si>
    <t>电力电子器件封装与芯片工艺</t>
    <phoneticPr fontId="1" type="noConversion"/>
  </si>
  <si>
    <t>数字逻辑设计及应用</t>
    <phoneticPr fontId="1" type="noConversion"/>
  </si>
  <si>
    <t>固体物理</t>
    <phoneticPr fontId="1" type="noConversion"/>
  </si>
  <si>
    <t>电机拖动基础（含实验）</t>
    <phoneticPr fontId="5" type="noConversion"/>
  </si>
  <si>
    <t>电气(轨道)2016-04班</t>
    <phoneticPr fontId="1" type="noConversion"/>
  </si>
  <si>
    <t>刘芸江</t>
    <phoneticPr fontId="1" type="noConversion"/>
  </si>
  <si>
    <t>姓名</t>
    <phoneticPr fontId="1" type="noConversion"/>
  </si>
  <si>
    <t>刘普仁</t>
    <phoneticPr fontId="1" type="noConversion"/>
  </si>
  <si>
    <t>电气(轨道)2016-02班</t>
    <phoneticPr fontId="1" type="noConversion"/>
  </si>
  <si>
    <t>邸世民</t>
    <phoneticPr fontId="1" type="noConversion"/>
  </si>
  <si>
    <t>文振明</t>
    <phoneticPr fontId="1" type="noConversion"/>
  </si>
  <si>
    <t>电气(轨道)2016-01班</t>
    <phoneticPr fontId="1" type="noConversion"/>
  </si>
  <si>
    <t>周泓宇</t>
    <phoneticPr fontId="1" type="noConversion"/>
  </si>
  <si>
    <t>罗嘉明</t>
    <phoneticPr fontId="1" type="noConversion"/>
  </si>
  <si>
    <t>电气(轨道)2016-03班</t>
    <phoneticPr fontId="1" type="noConversion"/>
  </si>
  <si>
    <t>刘聪</t>
    <phoneticPr fontId="1" type="noConversion"/>
  </si>
  <si>
    <t>朱纹纹</t>
    <phoneticPr fontId="1" type="noConversion"/>
  </si>
  <si>
    <t>黄大锐</t>
    <phoneticPr fontId="1" type="noConversion"/>
  </si>
  <si>
    <t>秦群淋</t>
    <phoneticPr fontId="1" type="noConversion"/>
  </si>
  <si>
    <t>袁洲茂</t>
    <phoneticPr fontId="1" type="noConversion"/>
  </si>
  <si>
    <t>梁冰倩</t>
    <phoneticPr fontId="1" type="noConversion"/>
  </si>
  <si>
    <t>谢诚</t>
    <phoneticPr fontId="1" type="noConversion"/>
  </si>
  <si>
    <t>李航瑛</t>
    <phoneticPr fontId="1" type="noConversion"/>
  </si>
  <si>
    <t>李臻恺</t>
    <phoneticPr fontId="1" type="noConversion"/>
  </si>
  <si>
    <t>孙鑫宇</t>
    <phoneticPr fontId="1" type="noConversion"/>
  </si>
  <si>
    <t>巩素梅</t>
    <phoneticPr fontId="1" type="noConversion"/>
  </si>
  <si>
    <t>刘骆川</t>
    <phoneticPr fontId="1" type="noConversion"/>
  </si>
  <si>
    <t>秦科军</t>
    <phoneticPr fontId="1" type="noConversion"/>
  </si>
  <si>
    <t>李志强</t>
    <phoneticPr fontId="1" type="noConversion"/>
  </si>
  <si>
    <t>周玉峰</t>
    <phoneticPr fontId="1" type="noConversion"/>
  </si>
  <si>
    <t>曾子安</t>
    <phoneticPr fontId="1" type="noConversion"/>
  </si>
  <si>
    <t>郭东鑫</t>
    <phoneticPr fontId="1" type="noConversion"/>
  </si>
  <si>
    <t>魏来</t>
    <phoneticPr fontId="1" type="noConversion"/>
  </si>
  <si>
    <t>李东</t>
    <phoneticPr fontId="1" type="noConversion"/>
  </si>
  <si>
    <t>廖玉明</t>
    <phoneticPr fontId="1" type="noConversion"/>
  </si>
  <si>
    <t>阳洋</t>
    <phoneticPr fontId="1" type="noConversion"/>
  </si>
  <si>
    <t>李金宇</t>
    <phoneticPr fontId="1" type="noConversion"/>
  </si>
  <si>
    <t>赵倩林</t>
    <phoneticPr fontId="1" type="noConversion"/>
  </si>
  <si>
    <t>王耀祖</t>
    <phoneticPr fontId="1" type="noConversion"/>
  </si>
  <si>
    <t>张俊</t>
    <phoneticPr fontId="1" type="noConversion"/>
  </si>
  <si>
    <t>辛本坚</t>
    <phoneticPr fontId="1" type="noConversion"/>
  </si>
  <si>
    <t>李昊</t>
    <phoneticPr fontId="1" type="noConversion"/>
  </si>
  <si>
    <t>彭乐颖</t>
    <phoneticPr fontId="1" type="noConversion"/>
  </si>
  <si>
    <t>顾霄航</t>
    <phoneticPr fontId="1" type="noConversion"/>
  </si>
  <si>
    <t>王忠</t>
    <phoneticPr fontId="1" type="noConversion"/>
  </si>
  <si>
    <t>胡富平</t>
    <phoneticPr fontId="1" type="noConversion"/>
  </si>
  <si>
    <t>苏旭林</t>
    <phoneticPr fontId="1" type="noConversion"/>
  </si>
  <si>
    <t>徐如馨</t>
    <phoneticPr fontId="1" type="noConversion"/>
  </si>
  <si>
    <t>王小雨</t>
    <phoneticPr fontId="1" type="noConversion"/>
  </si>
  <si>
    <t>邱子峻</t>
    <phoneticPr fontId="1" type="noConversion"/>
  </si>
  <si>
    <t>蒲媛</t>
    <phoneticPr fontId="1" type="noConversion"/>
  </si>
  <si>
    <t>龚宇柯</t>
    <phoneticPr fontId="1" type="noConversion"/>
  </si>
  <si>
    <t>王唯宇</t>
    <phoneticPr fontId="1" type="noConversion"/>
  </si>
  <si>
    <t>杨钦</t>
    <phoneticPr fontId="1" type="noConversion"/>
  </si>
  <si>
    <t>职鑫</t>
    <phoneticPr fontId="1" type="noConversion"/>
  </si>
  <si>
    <t>任涵</t>
    <phoneticPr fontId="1" type="noConversion"/>
  </si>
  <si>
    <t>王睿琦</t>
    <phoneticPr fontId="1" type="noConversion"/>
  </si>
  <si>
    <t>任雨萌</t>
    <phoneticPr fontId="1" type="noConversion"/>
  </si>
  <si>
    <t>汤远征</t>
    <phoneticPr fontId="1" type="noConversion"/>
  </si>
  <si>
    <t>李洋</t>
    <phoneticPr fontId="1" type="noConversion"/>
  </si>
  <si>
    <t>王新安</t>
    <phoneticPr fontId="1" type="noConversion"/>
  </si>
  <si>
    <t>钟勇</t>
    <phoneticPr fontId="1" type="noConversion"/>
  </si>
  <si>
    <t>田佳豪</t>
    <phoneticPr fontId="1" type="noConversion"/>
  </si>
  <si>
    <t>戴静轩</t>
    <phoneticPr fontId="1" type="noConversion"/>
  </si>
  <si>
    <t>肖烨琦</t>
    <phoneticPr fontId="1" type="noConversion"/>
  </si>
  <si>
    <t>杨钧清</t>
    <phoneticPr fontId="1" type="noConversion"/>
  </si>
  <si>
    <t>伏瑞</t>
    <phoneticPr fontId="1" type="noConversion"/>
  </si>
  <si>
    <t>向钰</t>
    <phoneticPr fontId="1" type="noConversion"/>
  </si>
  <si>
    <t>周洹伊</t>
    <phoneticPr fontId="1" type="noConversion"/>
  </si>
  <si>
    <t>郭京昊</t>
    <phoneticPr fontId="1" type="noConversion"/>
  </si>
  <si>
    <t>倪嘉昀</t>
    <phoneticPr fontId="1" type="noConversion"/>
  </si>
  <si>
    <t>沈洋</t>
    <phoneticPr fontId="1" type="noConversion"/>
  </si>
  <si>
    <t>张强</t>
    <phoneticPr fontId="1" type="noConversion"/>
  </si>
  <si>
    <t>李璐璐</t>
    <phoneticPr fontId="1" type="noConversion"/>
  </si>
  <si>
    <t>雷雨兴</t>
    <phoneticPr fontId="1" type="noConversion"/>
  </si>
  <si>
    <t>吴挺宁</t>
    <phoneticPr fontId="1" type="noConversion"/>
  </si>
  <si>
    <t>张译丹</t>
    <phoneticPr fontId="1" type="noConversion"/>
  </si>
  <si>
    <t>唐尉根</t>
    <phoneticPr fontId="1" type="noConversion"/>
  </si>
  <si>
    <t>徐世霖</t>
    <phoneticPr fontId="1" type="noConversion"/>
  </si>
  <si>
    <t>魏嘉琪</t>
    <phoneticPr fontId="1" type="noConversion"/>
  </si>
  <si>
    <t>黎秋豪</t>
    <phoneticPr fontId="1" type="noConversion"/>
  </si>
  <si>
    <t>郑舒宁</t>
    <phoneticPr fontId="1" type="noConversion"/>
  </si>
  <si>
    <t>李卫兰</t>
    <phoneticPr fontId="1" type="noConversion"/>
  </si>
  <si>
    <t>陈天楷</t>
    <phoneticPr fontId="1" type="noConversion"/>
  </si>
  <si>
    <t>陈演杭</t>
    <phoneticPr fontId="1" type="noConversion"/>
  </si>
  <si>
    <t>李加刚</t>
    <phoneticPr fontId="1" type="noConversion"/>
  </si>
  <si>
    <t>吕勇佳</t>
    <phoneticPr fontId="1" type="noConversion"/>
  </si>
  <si>
    <t>吴佳悦</t>
    <phoneticPr fontId="1" type="noConversion"/>
  </si>
  <si>
    <t>高玉琪</t>
    <phoneticPr fontId="1" type="noConversion"/>
  </si>
  <si>
    <t>解炼娇</t>
    <phoneticPr fontId="1" type="noConversion"/>
  </si>
  <si>
    <t>肇恒博</t>
    <phoneticPr fontId="1" type="noConversion"/>
  </si>
  <si>
    <t>谢华强</t>
    <phoneticPr fontId="1" type="noConversion"/>
  </si>
  <si>
    <t>张力宏</t>
    <phoneticPr fontId="1" type="noConversion"/>
  </si>
  <si>
    <t>周二亮</t>
    <phoneticPr fontId="1" type="noConversion"/>
  </si>
  <si>
    <t>赵朝帅</t>
    <phoneticPr fontId="1" type="noConversion"/>
  </si>
  <si>
    <t>季文博</t>
    <phoneticPr fontId="1" type="noConversion"/>
  </si>
  <si>
    <t>张芸瑞</t>
    <phoneticPr fontId="1" type="noConversion"/>
  </si>
  <si>
    <t>王东昊</t>
    <phoneticPr fontId="1" type="noConversion"/>
  </si>
  <si>
    <t>张嘉豪</t>
    <phoneticPr fontId="1" type="noConversion"/>
  </si>
  <si>
    <t>赵欣然</t>
    <phoneticPr fontId="1" type="noConversion"/>
  </si>
  <si>
    <t>张敬凯</t>
    <phoneticPr fontId="1" type="noConversion"/>
  </si>
  <si>
    <t>段永科</t>
    <phoneticPr fontId="1" type="noConversion"/>
  </si>
  <si>
    <t>其他课程1</t>
    <phoneticPr fontId="8" type="noConversion"/>
  </si>
  <si>
    <t>其他课程2</t>
  </si>
  <si>
    <t>其他课程3</t>
  </si>
  <si>
    <t>其他课程4</t>
  </si>
  <si>
    <t>其他课程5</t>
  </si>
  <si>
    <t>其他课程6</t>
  </si>
  <si>
    <t>其他课程7</t>
  </si>
  <si>
    <t>其他课程8</t>
    <phoneticPr fontId="8" type="noConversion"/>
  </si>
  <si>
    <t>其他课程9</t>
    <phoneticPr fontId="8" type="noConversion"/>
  </si>
  <si>
    <t>电气(电牵)2016-04班</t>
  </si>
  <si>
    <t>电气(电牵)2016-03班</t>
  </si>
  <si>
    <t>电气(电牵)2016-01班</t>
  </si>
  <si>
    <t>电气(电牵)2016-02班</t>
  </si>
  <si>
    <t>原始平均分</t>
    <phoneticPr fontId="1" type="noConversion"/>
  </si>
  <si>
    <t>综合成绩</t>
    <phoneticPr fontId="1" type="noConversion"/>
  </si>
  <si>
    <t>徐珊珊</t>
  </si>
  <si>
    <t>黄磊</t>
  </si>
  <si>
    <t>艾磊</t>
  </si>
  <si>
    <t>胡悦</t>
  </si>
  <si>
    <t>郑莹莹</t>
  </si>
  <si>
    <t>任远哲</t>
  </si>
  <si>
    <t>陆德伟</t>
  </si>
  <si>
    <t>李佳</t>
  </si>
  <si>
    <t>朱秋月</t>
  </si>
  <si>
    <t>王铭华</t>
  </si>
  <si>
    <t>刘鑫</t>
  </si>
  <si>
    <t>杨子玉</t>
  </si>
  <si>
    <t>楼成康</t>
  </si>
  <si>
    <t>杨媛平</t>
  </si>
  <si>
    <t>单沫文</t>
  </si>
  <si>
    <t>骆柯宇</t>
  </si>
  <si>
    <t>王刚</t>
  </si>
  <si>
    <t>吴桐</t>
  </si>
  <si>
    <t>肖迪文</t>
  </si>
  <si>
    <t>朱昕阳</t>
  </si>
  <si>
    <t>范展程</t>
  </si>
  <si>
    <t>陈豪杰</t>
  </si>
  <si>
    <t>刘佐政</t>
  </si>
  <si>
    <t>彭淑婷</t>
  </si>
  <si>
    <t>艾钰璇</t>
  </si>
  <si>
    <t>刘晓天</t>
  </si>
  <si>
    <t>张财源</t>
  </si>
  <si>
    <t>扈书菡</t>
  </si>
  <si>
    <t>王文琪</t>
  </si>
  <si>
    <t>孙浩宁</t>
  </si>
  <si>
    <t>王子轩</t>
  </si>
  <si>
    <t>詹睿</t>
  </si>
  <si>
    <t>穆宏伟</t>
  </si>
  <si>
    <t>章梦柯</t>
  </si>
  <si>
    <t>杨东亮</t>
  </si>
  <si>
    <t>陈晓雯</t>
  </si>
  <si>
    <t>张兴斌</t>
  </si>
  <si>
    <t>李翼翔</t>
  </si>
  <si>
    <t>杨萍萍</t>
  </si>
  <si>
    <t>沈苏阳</t>
  </si>
  <si>
    <t>徐浩东</t>
  </si>
  <si>
    <t>赵泾霖</t>
  </si>
  <si>
    <t>洪辉</t>
  </si>
  <si>
    <t>黄建海</t>
  </si>
  <si>
    <t>刘权</t>
  </si>
  <si>
    <t>王云逸</t>
  </si>
  <si>
    <t>蒲正宇</t>
  </si>
  <si>
    <t>马超</t>
  </si>
  <si>
    <t>焦雨婷</t>
  </si>
  <si>
    <t>陈婧文</t>
  </si>
  <si>
    <t>杨晨</t>
  </si>
  <si>
    <t>栾小勇</t>
  </si>
  <si>
    <t>梁珂</t>
  </si>
  <si>
    <t>吴亮志</t>
  </si>
  <si>
    <t>萧子敬</t>
  </si>
  <si>
    <t>陈佳</t>
  </si>
  <si>
    <t>刘伯文</t>
  </si>
  <si>
    <t>韩伟</t>
  </si>
  <si>
    <t>张旭</t>
  </si>
  <si>
    <t>马彪</t>
  </si>
  <si>
    <t>刘希</t>
  </si>
  <si>
    <t>陆佳怡</t>
  </si>
  <si>
    <t>杨雨</t>
  </si>
  <si>
    <t>廖艺涵</t>
  </si>
  <si>
    <t>刘健翔</t>
  </si>
  <si>
    <t>任治承</t>
  </si>
  <si>
    <t>王璟</t>
  </si>
  <si>
    <t>陈宇舟</t>
  </si>
  <si>
    <t>叶志成</t>
  </si>
  <si>
    <t>刘思伽</t>
  </si>
  <si>
    <t>牟治鲜</t>
  </si>
  <si>
    <t>仇冠达</t>
  </si>
  <si>
    <t>杨阔</t>
  </si>
  <si>
    <t>段星</t>
  </si>
  <si>
    <t>柯懿真</t>
  </si>
  <si>
    <t>张珏</t>
  </si>
  <si>
    <t>蔡汉林</t>
  </si>
  <si>
    <t>路遥</t>
  </si>
  <si>
    <t>张志超</t>
  </si>
  <si>
    <t>龙波</t>
  </si>
  <si>
    <t>王潮</t>
  </si>
  <si>
    <t>陶芮宇</t>
  </si>
  <si>
    <t>李传举</t>
  </si>
  <si>
    <t>庞仕承</t>
  </si>
  <si>
    <t>杜清</t>
  </si>
  <si>
    <t>张铭埔</t>
  </si>
  <si>
    <t>倪家麟</t>
  </si>
  <si>
    <t>陈家伟</t>
  </si>
  <si>
    <t>刘延滔</t>
  </si>
  <si>
    <t>韩卓青</t>
  </si>
  <si>
    <t>曾广宇</t>
  </si>
  <si>
    <t>赵梓涵</t>
  </si>
  <si>
    <t>麻晓</t>
  </si>
  <si>
    <t>王久谊</t>
  </si>
  <si>
    <t>张荧鹏</t>
  </si>
  <si>
    <t>电气(电力)2016-03班</t>
  </si>
  <si>
    <t>电气(电力)2016-02班</t>
  </si>
  <si>
    <t>电气(电力)2016-04班</t>
  </si>
  <si>
    <t>电气(电力)2016-01班</t>
  </si>
  <si>
    <t>其他课程2</t>
    <phoneticPr fontId="8" type="noConversion"/>
  </si>
  <si>
    <t>其他课程3</t>
    <phoneticPr fontId="8" type="noConversion"/>
  </si>
  <si>
    <t>其他课程4</t>
    <phoneticPr fontId="8" type="noConversion"/>
  </si>
  <si>
    <t>其他课程5</t>
    <phoneticPr fontId="8" type="noConversion"/>
  </si>
  <si>
    <t>其他课程6</t>
    <phoneticPr fontId="8" type="noConversion"/>
  </si>
  <si>
    <t>其他课程7</t>
    <phoneticPr fontId="8" type="noConversion"/>
  </si>
  <si>
    <t>其他课程10</t>
    <phoneticPr fontId="8" type="noConversion"/>
  </si>
  <si>
    <t>其他课程11</t>
    <phoneticPr fontId="8" type="noConversion"/>
  </si>
  <si>
    <t>其他课程12</t>
    <phoneticPr fontId="8" type="noConversion"/>
  </si>
  <si>
    <t>其他课程13</t>
    <phoneticPr fontId="8" type="noConversion"/>
  </si>
  <si>
    <t>其他课程14</t>
    <phoneticPr fontId="8" type="noConversion"/>
  </si>
  <si>
    <t>其他课程15</t>
    <phoneticPr fontId="8" type="noConversion"/>
  </si>
  <si>
    <t>其他课程16</t>
    <phoneticPr fontId="8" type="noConversion"/>
  </si>
  <si>
    <t>其他课程17</t>
    <phoneticPr fontId="8" type="noConversion"/>
  </si>
  <si>
    <t>其他课程18</t>
    <phoneticPr fontId="8" type="noConversion"/>
  </si>
  <si>
    <t>其他课程19</t>
    <phoneticPr fontId="8" type="noConversion"/>
  </si>
  <si>
    <t>原始平均分</t>
  </si>
  <si>
    <t>郭晨阳</t>
    <phoneticPr fontId="1" type="noConversion"/>
  </si>
  <si>
    <t>裴锐</t>
    <phoneticPr fontId="1" type="noConversion"/>
  </si>
  <si>
    <t>单煜</t>
    <phoneticPr fontId="1" type="noConversion"/>
  </si>
  <si>
    <t xml:space="preserve"> 7001154形势与政策5【必】【0学分】</t>
  </si>
  <si>
    <t>其他课程1</t>
  </si>
  <si>
    <t>电气（城轨）2016-03班</t>
    <phoneticPr fontId="1" type="noConversion"/>
  </si>
  <si>
    <t>电气(电力)2016-01班</t>
    <phoneticPr fontId="1" type="noConversion"/>
  </si>
  <si>
    <t>魏利屾</t>
    <phoneticPr fontId="1" type="noConversion"/>
  </si>
  <si>
    <t>学号</t>
    <phoneticPr fontId="1" type="noConversion"/>
  </si>
  <si>
    <t>其余课程1</t>
    <phoneticPr fontId="1" type="noConversion"/>
  </si>
  <si>
    <t>其余课程2</t>
  </si>
  <si>
    <t>其余课程3</t>
  </si>
  <si>
    <t>其余课程4</t>
  </si>
  <si>
    <t>其余课程5</t>
  </si>
  <si>
    <t>其余课程6</t>
  </si>
  <si>
    <t>其余课程7</t>
  </si>
  <si>
    <t>其余课程8</t>
  </si>
  <si>
    <t>电气工程学院2016级2018-2019学年学生成绩（电力系统方向）</t>
    <phoneticPr fontId="1" type="noConversion"/>
  </si>
  <si>
    <t>电气工程学院2016级2018-2019学年学生成绩（电牵方向）</t>
    <phoneticPr fontId="1" type="noConversion"/>
  </si>
  <si>
    <t>电气工程学院2016级2018-2019学年学生成绩（磁浮方向）</t>
    <phoneticPr fontId="1" type="noConversion"/>
  </si>
  <si>
    <t>电气工程学院2016级2018-2019学年学生成绩（功率器件方向）</t>
    <phoneticPr fontId="1" type="noConversion"/>
  </si>
  <si>
    <t>电气工程学院2016级2018-2019学年学生成绩(城轨电气专业）</t>
    <phoneticPr fontId="1" type="noConversion"/>
  </si>
  <si>
    <t>电力电子技术（含实验）</t>
    <phoneticPr fontId="1" type="noConversion"/>
  </si>
  <si>
    <t>电力系统分析A（含实验）</t>
    <phoneticPr fontId="1" type="noConversion"/>
  </si>
  <si>
    <t>电力系统继电保护原理（含实验）</t>
    <phoneticPr fontId="1" type="noConversion"/>
  </si>
  <si>
    <t>电力系统暂态分析（含实验）</t>
    <phoneticPr fontId="1" type="noConversion"/>
  </si>
  <si>
    <t>电气测量技术（含实验）</t>
    <phoneticPr fontId="1" type="noConversion"/>
  </si>
  <si>
    <t>发电厂电气部分（含实验）</t>
  </si>
  <si>
    <t>高电压技术（含实验）</t>
    <phoneticPr fontId="1" type="noConversion"/>
  </si>
  <si>
    <t>工程力学C</t>
    <phoneticPr fontId="1" type="noConversion"/>
  </si>
  <si>
    <t>计算机网络与通信</t>
    <phoneticPr fontId="1" type="noConversion"/>
  </si>
  <si>
    <t>毛泽东思想和中国特色社会主义理论体系概论Ⅰ</t>
    <phoneticPr fontId="1" type="noConversion"/>
  </si>
  <si>
    <t>毛泽东思想和中国特色社会主义理论体系概论Ⅱ</t>
    <phoneticPr fontId="1" type="noConversion"/>
  </si>
  <si>
    <t>微机原理（含实验）</t>
    <phoneticPr fontId="1" type="noConversion"/>
  </si>
  <si>
    <t>远动监控技术（含实验）</t>
    <phoneticPr fontId="1" type="noConversion"/>
  </si>
  <si>
    <t>自动控制原理(含实验)</t>
    <phoneticPr fontId="1" type="noConversion"/>
  </si>
  <si>
    <t>电力电子技术在电力系统中的应用</t>
    <phoneticPr fontId="1" type="noConversion"/>
  </si>
  <si>
    <t>风力与光伏发电系统</t>
    <phoneticPr fontId="1" type="noConversion"/>
  </si>
  <si>
    <t>电机学AII（含实验）</t>
    <phoneticPr fontId="1" type="noConversion"/>
  </si>
  <si>
    <t>电力电子装置与控制</t>
    <phoneticPr fontId="1" type="noConversion"/>
  </si>
  <si>
    <t>电力系统分析B</t>
    <phoneticPr fontId="1" type="noConversion"/>
  </si>
  <si>
    <t>5电气测量技术（含实验）</t>
    <phoneticPr fontId="1" type="noConversion"/>
  </si>
  <si>
    <t>计算机辅助电机设计实训</t>
    <phoneticPr fontId="1" type="noConversion"/>
  </si>
  <si>
    <t>牵引电机与电器（含实验）</t>
    <phoneticPr fontId="1" type="noConversion"/>
  </si>
  <si>
    <t>现代交流调速系统（含实验）</t>
    <phoneticPr fontId="1" type="noConversion"/>
  </si>
  <si>
    <t>电力电子系统建模与仿真</t>
    <phoneticPr fontId="1" type="noConversion"/>
  </si>
  <si>
    <t>计算机控制系统</t>
    <phoneticPr fontId="1" type="noConversion"/>
  </si>
  <si>
    <t>检测技术与故障诊断</t>
    <phoneticPr fontId="1" type="noConversion"/>
  </si>
  <si>
    <t>城轨交通供电系统
（含实验）</t>
    <phoneticPr fontId="1" type="noConversion"/>
  </si>
  <si>
    <t>城轨交通牵引系统及控制（含实验）</t>
    <phoneticPr fontId="1" type="noConversion"/>
  </si>
  <si>
    <t>电磁悬浮与线性驱动（含实验）</t>
    <phoneticPr fontId="1" type="noConversion"/>
  </si>
  <si>
    <t>形势与政策6</t>
    <phoneticPr fontId="1" type="noConversion"/>
  </si>
  <si>
    <t>城轨供变电技术(含低压配电)</t>
    <phoneticPr fontId="1" type="noConversion"/>
  </si>
  <si>
    <t>城轨供电系统继电保护原理</t>
    <phoneticPr fontId="1" type="noConversion"/>
  </si>
  <si>
    <t>城轨监控技术(含BAS系统)</t>
    <phoneticPr fontId="1" type="noConversion"/>
  </si>
  <si>
    <t>城轨交通供电系统</t>
    <phoneticPr fontId="1" type="noConversion"/>
  </si>
  <si>
    <t>电力系统分析A</t>
    <phoneticPr fontId="1" type="noConversion"/>
  </si>
  <si>
    <t>接触网工程</t>
    <phoneticPr fontId="1" type="noConversion"/>
  </si>
  <si>
    <t>微机原理（含实验）[必]</t>
    <phoneticPr fontId="1" type="noConversion"/>
  </si>
  <si>
    <t>形势与政策5</t>
    <phoneticPr fontId="1" type="noConversion"/>
  </si>
  <si>
    <t>综合加分</t>
    <phoneticPr fontId="1" type="noConversion"/>
  </si>
  <si>
    <t>综合加分</t>
    <phoneticPr fontId="1" type="noConversion"/>
  </si>
  <si>
    <t>综合加分</t>
    <phoneticPr fontId="1" type="noConversion"/>
  </si>
  <si>
    <t>电气工程学院2016级2018-2019学年学生成绩（电子信息工程专业/方向）</t>
    <phoneticPr fontId="1" type="noConversion"/>
  </si>
  <si>
    <t>序号</t>
    <phoneticPr fontId="1" type="noConversion"/>
  </si>
  <si>
    <t>姓名</t>
    <phoneticPr fontId="5" type="noConversion"/>
  </si>
  <si>
    <t>性别</t>
    <phoneticPr fontId="5" type="noConversion"/>
  </si>
  <si>
    <t>班级</t>
    <phoneticPr fontId="5" type="noConversion"/>
  </si>
  <si>
    <t>数字信号处理（含实验）</t>
    <phoneticPr fontId="1" type="noConversion"/>
  </si>
  <si>
    <t>通信原理（含实验）</t>
    <phoneticPr fontId="5" type="noConversion"/>
  </si>
  <si>
    <t>电磁场与电磁波</t>
    <phoneticPr fontId="5" type="noConversion"/>
  </si>
  <si>
    <t>电子设计自动化（含实验）</t>
    <phoneticPr fontId="5" type="noConversion"/>
  </si>
  <si>
    <t>机器人控制（含实验）</t>
    <phoneticPr fontId="1" type="noConversion"/>
  </si>
  <si>
    <t>现代控制理论基础</t>
    <phoneticPr fontId="1" type="noConversion"/>
  </si>
  <si>
    <t>智能控制</t>
    <phoneticPr fontId="1" type="noConversion"/>
  </si>
  <si>
    <t>多媒体技术</t>
    <phoneticPr fontId="1" type="noConversion"/>
  </si>
  <si>
    <t>软件工程</t>
    <phoneticPr fontId="5" type="noConversion"/>
  </si>
  <si>
    <t>数字图像处理（含实验）</t>
    <phoneticPr fontId="5" type="noConversion"/>
  </si>
  <si>
    <t>计算机图形学（含实验）</t>
    <phoneticPr fontId="5" type="noConversion"/>
  </si>
  <si>
    <t>传感器与信号检测技术(含实验)</t>
    <phoneticPr fontId="5" type="noConversion"/>
  </si>
  <si>
    <t>计算机控制技术（含实验）</t>
    <phoneticPr fontId="1" type="noConversion"/>
  </si>
  <si>
    <t>操作系统（含实验）</t>
    <phoneticPr fontId="1" type="noConversion"/>
  </si>
  <si>
    <t>面向对象程序设计（含实验）</t>
    <phoneticPr fontId="1" type="noConversion"/>
  </si>
  <si>
    <t>铁路信息系统架构</t>
    <phoneticPr fontId="5" type="noConversion"/>
  </si>
  <si>
    <t>备选课程1</t>
    <phoneticPr fontId="5" type="noConversion"/>
  </si>
  <si>
    <t xml:space="preserve">备选课程2 </t>
    <phoneticPr fontId="5" type="noConversion"/>
  </si>
  <si>
    <t>备选课程3</t>
    <phoneticPr fontId="1" type="noConversion"/>
  </si>
  <si>
    <t>备选课程4</t>
    <phoneticPr fontId="1" type="noConversion"/>
  </si>
  <si>
    <t>备选课程5</t>
    <phoneticPr fontId="1" type="noConversion"/>
  </si>
  <si>
    <t>备选课程6</t>
    <phoneticPr fontId="1" type="noConversion"/>
  </si>
  <si>
    <t>学年课程平均分</t>
    <phoneticPr fontId="5" type="noConversion"/>
  </si>
  <si>
    <t>综合成绩</t>
    <phoneticPr fontId="5" type="noConversion"/>
  </si>
  <si>
    <t>董侃</t>
  </si>
  <si>
    <t>男</t>
  </si>
  <si>
    <t>女</t>
  </si>
  <si>
    <t>楼琳慧</t>
    <phoneticPr fontId="1" type="noConversion"/>
  </si>
  <si>
    <t>王晓菲</t>
  </si>
  <si>
    <t>王斯佳</t>
  </si>
  <si>
    <t>程章桃</t>
  </si>
  <si>
    <t>任钰</t>
  </si>
  <si>
    <t>吴雪莲</t>
    <phoneticPr fontId="1" type="noConversion"/>
  </si>
  <si>
    <t>方友旭</t>
    <phoneticPr fontId="1" type="noConversion"/>
  </si>
  <si>
    <t>喻佳航</t>
  </si>
  <si>
    <t>曾莘桅</t>
  </si>
  <si>
    <t>张岳奎</t>
    <phoneticPr fontId="1" type="noConversion"/>
  </si>
  <si>
    <t>邱雪雪</t>
  </si>
  <si>
    <t>闫兴达</t>
    <phoneticPr fontId="1" type="noConversion"/>
  </si>
  <si>
    <t>潘梓威</t>
  </si>
  <si>
    <t>范旭国</t>
    <phoneticPr fontId="1" type="noConversion"/>
  </si>
  <si>
    <t>何玉琦</t>
  </si>
  <si>
    <t>备选课程7</t>
    <phoneticPr fontId="5" type="noConversion"/>
  </si>
  <si>
    <t>备选课程8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</si>
</sst>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9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76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3">
    <cellStyle name="常规" xfId="0" builtinId="0"/>
    <cellStyle name="常规 2" xfId="2" xr:uid="{00000000-0005-0000-0000-000001000000}"/>
    <cellStyle name="常规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2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A2" sqref="BA2"/>
    </sheetView>
  </sheetViews>
  <sheetFormatPr defaultRowHeight="14.25" x14ac:dyDescent="0.2"/>
  <cols>
    <col min="2" max="2" width="11.625" bestFit="1" customWidth="1"/>
    <col min="3" max="3" width="21" bestFit="1" customWidth="1"/>
    <col min="6" max="40" width="0" hidden="1" customWidth="1"/>
  </cols>
  <sheetData>
    <row r="1" spans="1:42" s="7" customFormat="1" ht="39.950000000000003" customHeight="1" x14ac:dyDescent="0.15">
      <c r="A1" s="46" t="s">
        <v>580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42" ht="81" x14ac:dyDescent="0.2">
      <c r="A2" s="12" t="s">
        <v>0</v>
      </c>
      <c r="B2" s="12" t="s">
        <v>571</v>
      </c>
      <c r="C2" s="12" t="s">
        <v>13</v>
      </c>
      <c r="D2" s="10" t="s">
        <v>2</v>
      </c>
      <c r="E2" s="10" t="s">
        <v>623</v>
      </c>
      <c r="F2" s="10" t="s">
        <v>14</v>
      </c>
      <c r="G2" s="10" t="s">
        <v>586</v>
      </c>
      <c r="H2" s="10" t="s">
        <v>587</v>
      </c>
      <c r="I2" s="10" t="s">
        <v>588</v>
      </c>
      <c r="J2" s="10" t="s">
        <v>589</v>
      </c>
      <c r="K2" s="10" t="s">
        <v>590</v>
      </c>
      <c r="L2" s="10" t="s">
        <v>591</v>
      </c>
      <c r="M2" s="10" t="s">
        <v>592</v>
      </c>
      <c r="N2" s="10" t="s">
        <v>593</v>
      </c>
      <c r="O2" s="10" t="s">
        <v>594</v>
      </c>
      <c r="P2" s="10" t="s">
        <v>595</v>
      </c>
      <c r="Q2" s="10" t="s">
        <v>165</v>
      </c>
      <c r="R2" s="10" t="s">
        <v>597</v>
      </c>
      <c r="S2" s="10" t="s">
        <v>598</v>
      </c>
      <c r="T2" s="10" t="s">
        <v>599</v>
      </c>
      <c r="U2" s="10" t="s">
        <v>600</v>
      </c>
      <c r="V2" s="10" t="s">
        <v>432</v>
      </c>
      <c r="W2" s="10" t="s">
        <v>546</v>
      </c>
      <c r="X2" s="10" t="s">
        <v>547</v>
      </c>
      <c r="Y2" s="10" t="s">
        <v>548</v>
      </c>
      <c r="Z2" s="10" t="s">
        <v>549</v>
      </c>
      <c r="AA2" s="10" t="s">
        <v>550</v>
      </c>
      <c r="AB2" s="10" t="s">
        <v>551</v>
      </c>
      <c r="AC2" s="10" t="s">
        <v>439</v>
      </c>
      <c r="AD2" s="10" t="s">
        <v>440</v>
      </c>
      <c r="AE2" s="10" t="s">
        <v>552</v>
      </c>
      <c r="AF2" s="10" t="s">
        <v>553</v>
      </c>
      <c r="AG2" s="10" t="s">
        <v>554</v>
      </c>
      <c r="AH2" s="10" t="s">
        <v>555</v>
      </c>
      <c r="AI2" s="10" t="s">
        <v>556</v>
      </c>
      <c r="AJ2" s="10" t="s">
        <v>557</v>
      </c>
      <c r="AK2" s="10" t="s">
        <v>558</v>
      </c>
      <c r="AL2" s="10" t="s">
        <v>559</v>
      </c>
      <c r="AM2" s="10" t="s">
        <v>560</v>
      </c>
      <c r="AN2" s="10" t="s">
        <v>561</v>
      </c>
      <c r="AO2" s="16" t="s">
        <v>562</v>
      </c>
      <c r="AP2" s="16" t="s">
        <v>11</v>
      </c>
    </row>
    <row r="3" spans="1:42" x14ac:dyDescent="0.2">
      <c r="A3" s="4">
        <v>1</v>
      </c>
      <c r="B3" s="2">
        <v>2016111855</v>
      </c>
      <c r="C3" s="2" t="s">
        <v>542</v>
      </c>
      <c r="D3" s="3" t="s">
        <v>565</v>
      </c>
      <c r="E3" s="3">
        <v>3</v>
      </c>
      <c r="F3" s="2">
        <v>99</v>
      </c>
      <c r="G3" s="2">
        <v>93</v>
      </c>
      <c r="H3" s="2">
        <v>86</v>
      </c>
      <c r="I3" s="2">
        <v>97.6</v>
      </c>
      <c r="J3" s="2">
        <v>92</v>
      </c>
      <c r="K3" s="2">
        <v>90.4</v>
      </c>
      <c r="L3" s="2">
        <v>95</v>
      </c>
      <c r="M3" s="2">
        <v>98</v>
      </c>
      <c r="N3" s="2">
        <v>93</v>
      </c>
      <c r="O3" s="2">
        <v>92</v>
      </c>
      <c r="P3" s="2">
        <v>84</v>
      </c>
      <c r="Q3" s="2">
        <v>94</v>
      </c>
      <c r="R3" s="2">
        <v>94</v>
      </c>
      <c r="S3" s="2">
        <v>97</v>
      </c>
      <c r="T3" s="2">
        <v>96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98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93.897777777777776</v>
      </c>
      <c r="AP3" s="2">
        <f>AO3+E3</f>
        <v>96.897777777777776</v>
      </c>
    </row>
    <row r="4" spans="1:42" x14ac:dyDescent="0.2">
      <c r="A4" s="4">
        <v>2</v>
      </c>
      <c r="B4" s="2">
        <v>2016111768</v>
      </c>
      <c r="C4" s="2" t="s">
        <v>543</v>
      </c>
      <c r="D4" s="3" t="s">
        <v>447</v>
      </c>
      <c r="E4" s="3">
        <v>2.64</v>
      </c>
      <c r="F4" s="2">
        <v>97</v>
      </c>
      <c r="G4" s="2">
        <v>91</v>
      </c>
      <c r="H4" s="2">
        <v>97</v>
      </c>
      <c r="I4" s="2">
        <v>100</v>
      </c>
      <c r="J4" s="2">
        <v>95</v>
      </c>
      <c r="K4" s="2">
        <v>98</v>
      </c>
      <c r="L4" s="2">
        <v>96</v>
      </c>
      <c r="M4" s="2">
        <v>87</v>
      </c>
      <c r="N4" s="2">
        <v>97</v>
      </c>
      <c r="O4" s="2">
        <v>83</v>
      </c>
      <c r="P4" s="2">
        <v>88</v>
      </c>
      <c r="Q4" s="2">
        <v>96</v>
      </c>
      <c r="R4" s="2">
        <v>95</v>
      </c>
      <c r="S4" s="2">
        <v>98</v>
      </c>
      <c r="T4" s="2">
        <v>0</v>
      </c>
      <c r="U4" s="2">
        <v>0</v>
      </c>
      <c r="V4" s="2">
        <v>88</v>
      </c>
      <c r="W4" s="2">
        <v>0</v>
      </c>
      <c r="X4" s="2">
        <v>50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92.88636363636364</v>
      </c>
      <c r="AP4" s="2">
        <f>AO4+E4</f>
        <v>95.526363636363641</v>
      </c>
    </row>
    <row r="5" spans="1:42" x14ac:dyDescent="0.2">
      <c r="A5" s="4">
        <v>3</v>
      </c>
      <c r="B5" s="2">
        <v>2016111865</v>
      </c>
      <c r="C5" s="2" t="s">
        <v>542</v>
      </c>
      <c r="D5" s="3" t="s">
        <v>564</v>
      </c>
      <c r="E5" s="3">
        <v>0.6</v>
      </c>
      <c r="F5" s="2">
        <v>97</v>
      </c>
      <c r="G5" s="2">
        <v>0</v>
      </c>
      <c r="H5" s="2">
        <v>91</v>
      </c>
      <c r="I5" s="2">
        <v>98.2</v>
      </c>
      <c r="J5" s="2">
        <v>88</v>
      </c>
      <c r="K5" s="2">
        <v>91.8</v>
      </c>
      <c r="L5" s="2">
        <v>0</v>
      </c>
      <c r="M5" s="2">
        <v>0</v>
      </c>
      <c r="N5" s="2">
        <v>98</v>
      </c>
      <c r="O5" s="2">
        <v>0</v>
      </c>
      <c r="P5" s="2">
        <v>94</v>
      </c>
      <c r="Q5" s="2">
        <v>0</v>
      </c>
      <c r="R5" s="2">
        <v>94</v>
      </c>
      <c r="S5" s="2">
        <v>0</v>
      </c>
      <c r="T5" s="2">
        <v>94</v>
      </c>
      <c r="U5" s="2">
        <v>0</v>
      </c>
      <c r="V5" s="2">
        <v>0</v>
      </c>
      <c r="W5" s="2">
        <v>0</v>
      </c>
      <c r="X5" s="2">
        <v>95</v>
      </c>
      <c r="Y5" s="2">
        <v>95</v>
      </c>
      <c r="Z5" s="2">
        <v>95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94.316129032258075</v>
      </c>
      <c r="AP5" s="2">
        <f>AO5+E5</f>
        <v>94.91612903225807</v>
      </c>
    </row>
    <row r="6" spans="1:42" x14ac:dyDescent="0.2">
      <c r="A6" s="4">
        <v>4</v>
      </c>
      <c r="B6" s="2">
        <v>2016113715</v>
      </c>
      <c r="C6" s="2" t="s">
        <v>543</v>
      </c>
      <c r="D6" s="3" t="s">
        <v>452</v>
      </c>
      <c r="E6" s="3">
        <v>2.9</v>
      </c>
      <c r="F6" s="2">
        <v>92</v>
      </c>
      <c r="G6" s="2">
        <v>90</v>
      </c>
      <c r="H6" s="2">
        <v>91</v>
      </c>
      <c r="I6" s="2">
        <v>97</v>
      </c>
      <c r="J6" s="2">
        <v>94</v>
      </c>
      <c r="K6" s="2">
        <v>90</v>
      </c>
      <c r="L6" s="2">
        <v>86</v>
      </c>
      <c r="M6" s="2">
        <v>98</v>
      </c>
      <c r="N6" s="2">
        <v>92</v>
      </c>
      <c r="O6" s="2">
        <v>89</v>
      </c>
      <c r="P6" s="2">
        <v>80</v>
      </c>
      <c r="Q6" s="2">
        <v>93</v>
      </c>
      <c r="R6" s="2">
        <v>90</v>
      </c>
      <c r="S6" s="2">
        <v>95</v>
      </c>
      <c r="T6" s="2">
        <v>96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91.627906976744185</v>
      </c>
      <c r="AP6" s="2">
        <f>AO6+E6</f>
        <v>94.527906976744191</v>
      </c>
    </row>
    <row r="7" spans="1:42" x14ac:dyDescent="0.2">
      <c r="A7" s="4">
        <v>5</v>
      </c>
      <c r="B7" s="2">
        <v>2016111991</v>
      </c>
      <c r="C7" s="2" t="s">
        <v>544</v>
      </c>
      <c r="D7" s="3" t="s">
        <v>570</v>
      </c>
      <c r="E7" s="3">
        <v>1.2</v>
      </c>
      <c r="F7" s="2">
        <v>95</v>
      </c>
      <c r="G7" s="2">
        <v>94</v>
      </c>
      <c r="H7" s="2">
        <v>87</v>
      </c>
      <c r="I7" s="2">
        <v>96</v>
      </c>
      <c r="J7" s="2">
        <v>95</v>
      </c>
      <c r="K7" s="2">
        <v>96.4</v>
      </c>
      <c r="L7" s="2">
        <v>93</v>
      </c>
      <c r="M7" s="2">
        <v>89</v>
      </c>
      <c r="N7" s="2">
        <v>95</v>
      </c>
      <c r="O7" s="2">
        <v>87</v>
      </c>
      <c r="P7" s="2">
        <v>81</v>
      </c>
      <c r="Q7" s="2">
        <v>93</v>
      </c>
      <c r="R7" s="2">
        <v>0</v>
      </c>
      <c r="S7" s="2">
        <v>97</v>
      </c>
      <c r="T7" s="2">
        <v>97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92.712195121951197</v>
      </c>
      <c r="AP7" s="2">
        <f>AO7+E7</f>
        <v>93.9121951219512</v>
      </c>
    </row>
    <row r="8" spans="1:42" x14ac:dyDescent="0.2">
      <c r="A8" s="4">
        <v>6</v>
      </c>
      <c r="B8" s="2">
        <v>2016111633</v>
      </c>
      <c r="C8" s="2" t="s">
        <v>545</v>
      </c>
      <c r="D8" s="3" t="s">
        <v>454</v>
      </c>
      <c r="E8" s="3">
        <v>2.1</v>
      </c>
      <c r="F8" s="2">
        <v>97</v>
      </c>
      <c r="G8" s="2">
        <v>93</v>
      </c>
      <c r="H8" s="2">
        <v>88</v>
      </c>
      <c r="I8" s="2">
        <v>93.2</v>
      </c>
      <c r="J8" s="2">
        <v>92</v>
      </c>
      <c r="K8" s="2">
        <v>88</v>
      </c>
      <c r="L8" s="2">
        <v>89</v>
      </c>
      <c r="M8" s="2">
        <v>93</v>
      </c>
      <c r="N8" s="2">
        <v>91</v>
      </c>
      <c r="O8" s="2">
        <v>84</v>
      </c>
      <c r="P8" s="2">
        <v>0</v>
      </c>
      <c r="Q8" s="2">
        <v>92</v>
      </c>
      <c r="R8" s="2">
        <v>93</v>
      </c>
      <c r="S8" s="2">
        <v>94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91.497435897435906</v>
      </c>
      <c r="AP8" s="2">
        <f>AO8+E8</f>
        <v>93.597435897435901</v>
      </c>
    </row>
    <row r="9" spans="1:42" x14ac:dyDescent="0.2">
      <c r="A9" s="4">
        <v>7</v>
      </c>
      <c r="B9" s="2">
        <v>2016111814</v>
      </c>
      <c r="C9" s="2" t="s">
        <v>543</v>
      </c>
      <c r="D9" s="3" t="s">
        <v>449</v>
      </c>
      <c r="E9" s="3">
        <v>1.7</v>
      </c>
      <c r="F9" s="2">
        <v>95</v>
      </c>
      <c r="G9" s="2">
        <v>93</v>
      </c>
      <c r="H9" s="2">
        <v>85</v>
      </c>
      <c r="I9" s="2">
        <v>92.2</v>
      </c>
      <c r="J9" s="2">
        <v>89</v>
      </c>
      <c r="K9" s="2">
        <v>94</v>
      </c>
      <c r="L9" s="2">
        <v>85</v>
      </c>
      <c r="M9" s="2">
        <v>98</v>
      </c>
      <c r="N9" s="2">
        <v>92</v>
      </c>
      <c r="O9" s="2">
        <v>89</v>
      </c>
      <c r="P9" s="2">
        <v>85</v>
      </c>
      <c r="Q9" s="2">
        <v>94</v>
      </c>
      <c r="R9" s="2">
        <v>94</v>
      </c>
      <c r="S9" s="2">
        <v>91</v>
      </c>
      <c r="T9" s="2">
        <v>94</v>
      </c>
      <c r="U9" s="2">
        <v>0</v>
      </c>
      <c r="V9" s="2">
        <v>0</v>
      </c>
      <c r="W9" s="2">
        <v>0</v>
      </c>
      <c r="X9" s="2">
        <v>81.75</v>
      </c>
      <c r="Y9" s="2">
        <v>0</v>
      </c>
      <c r="Z9" s="2">
        <v>100</v>
      </c>
      <c r="AA9" s="2">
        <v>0</v>
      </c>
      <c r="AB9" s="2">
        <v>0</v>
      </c>
      <c r="AC9" s="2">
        <v>93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91.798979591836726</v>
      </c>
      <c r="AP9" s="2">
        <f>AO9+E9</f>
        <v>93.498979591836729</v>
      </c>
    </row>
    <row r="10" spans="1:42" x14ac:dyDescent="0.2">
      <c r="A10" s="4">
        <v>8</v>
      </c>
      <c r="B10" s="2">
        <v>2016112146</v>
      </c>
      <c r="C10" s="2" t="s">
        <v>542</v>
      </c>
      <c r="D10" s="3" t="s">
        <v>451</v>
      </c>
      <c r="E10" s="3">
        <v>1.6</v>
      </c>
      <c r="F10" s="2">
        <v>98</v>
      </c>
      <c r="G10" s="2">
        <v>96</v>
      </c>
      <c r="H10" s="2">
        <v>86</v>
      </c>
      <c r="I10" s="2">
        <v>99.4</v>
      </c>
      <c r="J10" s="2">
        <v>93</v>
      </c>
      <c r="K10" s="2">
        <v>93.4</v>
      </c>
      <c r="L10" s="2">
        <v>83</v>
      </c>
      <c r="M10" s="2">
        <v>97</v>
      </c>
      <c r="N10" s="2">
        <v>89</v>
      </c>
      <c r="O10" s="2">
        <v>80</v>
      </c>
      <c r="P10" s="2">
        <v>75</v>
      </c>
      <c r="Q10" s="2">
        <v>95</v>
      </c>
      <c r="R10" s="2">
        <v>0</v>
      </c>
      <c r="S10" s="2">
        <v>97</v>
      </c>
      <c r="T10" s="2">
        <v>92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91.682926829268297</v>
      </c>
      <c r="AP10" s="2">
        <f>AO10+E10</f>
        <v>93.282926829268291</v>
      </c>
    </row>
    <row r="11" spans="1:42" x14ac:dyDescent="0.2">
      <c r="A11" s="4">
        <v>9</v>
      </c>
      <c r="B11" s="2">
        <v>2016111655</v>
      </c>
      <c r="C11" s="2" t="s">
        <v>545</v>
      </c>
      <c r="D11" s="3" t="s">
        <v>453</v>
      </c>
      <c r="E11" s="3">
        <v>1.5</v>
      </c>
      <c r="F11" s="2">
        <v>98</v>
      </c>
      <c r="G11" s="2">
        <v>95</v>
      </c>
      <c r="H11" s="2">
        <v>88</v>
      </c>
      <c r="I11" s="2">
        <v>100</v>
      </c>
      <c r="J11" s="2">
        <v>93</v>
      </c>
      <c r="K11" s="2">
        <v>95</v>
      </c>
      <c r="L11" s="2">
        <v>93</v>
      </c>
      <c r="M11" s="2">
        <v>82</v>
      </c>
      <c r="N11" s="2">
        <v>92</v>
      </c>
      <c r="O11" s="2">
        <v>79</v>
      </c>
      <c r="P11" s="2">
        <v>83</v>
      </c>
      <c r="Q11" s="2">
        <v>98</v>
      </c>
      <c r="R11" s="2">
        <v>89</v>
      </c>
      <c r="S11" s="2">
        <v>97</v>
      </c>
      <c r="T11" s="2">
        <v>89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91.58536585365853</v>
      </c>
      <c r="AP11" s="2">
        <f>AO11+E11</f>
        <v>93.08536585365853</v>
      </c>
    </row>
    <row r="12" spans="1:42" x14ac:dyDescent="0.2">
      <c r="A12" s="4">
        <v>10</v>
      </c>
      <c r="B12" s="2">
        <v>2016111233</v>
      </c>
      <c r="C12" s="2" t="s">
        <v>569</v>
      </c>
      <c r="D12" s="3" t="s">
        <v>450</v>
      </c>
      <c r="E12" s="3">
        <v>1.25</v>
      </c>
      <c r="F12" s="2">
        <v>96</v>
      </c>
      <c r="G12" s="2">
        <v>92</v>
      </c>
      <c r="H12" s="2">
        <v>89</v>
      </c>
      <c r="I12" s="2">
        <v>93.4</v>
      </c>
      <c r="J12" s="2">
        <v>89</v>
      </c>
      <c r="K12" s="2">
        <v>91</v>
      </c>
      <c r="L12" s="2">
        <v>81</v>
      </c>
      <c r="M12" s="2">
        <v>95</v>
      </c>
      <c r="N12" s="2">
        <v>90</v>
      </c>
      <c r="O12" s="2">
        <v>86</v>
      </c>
      <c r="P12" s="2">
        <v>91</v>
      </c>
      <c r="Q12" s="2">
        <v>93</v>
      </c>
      <c r="R12" s="2">
        <v>0</v>
      </c>
      <c r="S12" s="2">
        <v>97</v>
      </c>
      <c r="T12" s="2">
        <v>94</v>
      </c>
      <c r="U12" s="2">
        <v>0</v>
      </c>
      <c r="V12" s="2">
        <v>0</v>
      </c>
      <c r="W12" s="2">
        <v>93</v>
      </c>
      <c r="X12" s="2">
        <v>93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91.719148936170214</v>
      </c>
      <c r="AP12" s="2">
        <f>AO12+E12</f>
        <v>92.969148936170214</v>
      </c>
    </row>
    <row r="13" spans="1:42" x14ac:dyDescent="0.2">
      <c r="A13" s="4">
        <v>11</v>
      </c>
      <c r="B13" s="2">
        <v>2016111902</v>
      </c>
      <c r="C13" s="2" t="s">
        <v>544</v>
      </c>
      <c r="D13" s="3" t="s">
        <v>448</v>
      </c>
      <c r="E13" s="3">
        <v>0.3</v>
      </c>
      <c r="F13" s="2">
        <v>100</v>
      </c>
      <c r="G13" s="2">
        <v>92</v>
      </c>
      <c r="H13" s="2">
        <v>84</v>
      </c>
      <c r="I13" s="2">
        <v>95</v>
      </c>
      <c r="J13" s="2">
        <v>96</v>
      </c>
      <c r="K13" s="2">
        <v>99.4</v>
      </c>
      <c r="L13" s="2">
        <v>90</v>
      </c>
      <c r="M13" s="2">
        <v>94</v>
      </c>
      <c r="N13" s="2">
        <v>97</v>
      </c>
      <c r="O13" s="2">
        <v>82</v>
      </c>
      <c r="P13" s="2">
        <v>81</v>
      </c>
      <c r="Q13" s="2">
        <v>95</v>
      </c>
      <c r="R13" s="2">
        <v>86</v>
      </c>
      <c r="S13" s="2">
        <v>96</v>
      </c>
      <c r="T13" s="2">
        <v>95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92.562790697674416</v>
      </c>
      <c r="AP13" s="2">
        <f>AO13+E13</f>
        <v>92.862790697674413</v>
      </c>
    </row>
    <row r="14" spans="1:42" x14ac:dyDescent="0.2">
      <c r="A14" s="4">
        <v>12</v>
      </c>
      <c r="B14" s="2">
        <v>2016111622</v>
      </c>
      <c r="C14" s="2" t="s">
        <v>545</v>
      </c>
      <c r="D14" s="3" t="s">
        <v>563</v>
      </c>
      <c r="E14" s="3"/>
      <c r="F14" s="2">
        <v>98</v>
      </c>
      <c r="G14" s="2">
        <v>95</v>
      </c>
      <c r="H14" s="2">
        <v>86</v>
      </c>
      <c r="I14" s="2">
        <v>97.4</v>
      </c>
      <c r="J14" s="2">
        <v>93</v>
      </c>
      <c r="K14" s="2">
        <v>98</v>
      </c>
      <c r="L14" s="2">
        <v>95</v>
      </c>
      <c r="M14" s="2">
        <v>98</v>
      </c>
      <c r="N14" s="2">
        <v>89</v>
      </c>
      <c r="O14" s="2">
        <v>75</v>
      </c>
      <c r="P14" s="2">
        <v>0</v>
      </c>
      <c r="Q14" s="2">
        <v>93</v>
      </c>
      <c r="R14" s="2">
        <v>91</v>
      </c>
      <c r="S14" s="2">
        <v>93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92.635897435897434</v>
      </c>
      <c r="AP14" s="2">
        <f>AO14+E14</f>
        <v>92.635897435897434</v>
      </c>
    </row>
    <row r="15" spans="1:42" s="42" customFormat="1" x14ac:dyDescent="0.2">
      <c r="A15" s="4">
        <v>13</v>
      </c>
      <c r="B15" s="36">
        <v>2016111719</v>
      </c>
      <c r="C15" s="36" t="s">
        <v>543</v>
      </c>
      <c r="D15" s="43" t="s">
        <v>458</v>
      </c>
      <c r="E15" s="43">
        <v>1.6579999999999999</v>
      </c>
      <c r="F15" s="36">
        <v>90</v>
      </c>
      <c r="G15" s="36">
        <v>96</v>
      </c>
      <c r="H15" s="36">
        <v>89</v>
      </c>
      <c r="I15" s="36">
        <v>92.8</v>
      </c>
      <c r="J15" s="36">
        <v>92</v>
      </c>
      <c r="K15" s="36">
        <v>91</v>
      </c>
      <c r="L15" s="36">
        <v>91</v>
      </c>
      <c r="M15" s="36">
        <v>93</v>
      </c>
      <c r="N15" s="36">
        <v>95</v>
      </c>
      <c r="O15" s="36">
        <v>79</v>
      </c>
      <c r="P15" s="36">
        <v>90</v>
      </c>
      <c r="Q15" s="36">
        <v>94</v>
      </c>
      <c r="R15" s="36">
        <v>85</v>
      </c>
      <c r="S15" s="36">
        <v>92</v>
      </c>
      <c r="T15" s="36">
        <v>90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90.851162790697671</v>
      </c>
      <c r="AP15" s="36">
        <f>AO15+E15</f>
        <v>92.509162790697673</v>
      </c>
    </row>
    <row r="16" spans="1:42" s="42" customFormat="1" x14ac:dyDescent="0.2">
      <c r="A16" s="4">
        <v>14</v>
      </c>
      <c r="B16" s="36">
        <v>2016111757</v>
      </c>
      <c r="C16" s="36" t="s">
        <v>545</v>
      </c>
      <c r="D16" s="43" t="s">
        <v>455</v>
      </c>
      <c r="E16" s="43">
        <v>0.95</v>
      </c>
      <c r="F16" s="36">
        <v>95</v>
      </c>
      <c r="G16" s="36">
        <v>92</v>
      </c>
      <c r="H16" s="36">
        <v>92</v>
      </c>
      <c r="I16" s="36">
        <v>94</v>
      </c>
      <c r="J16" s="36">
        <v>93</v>
      </c>
      <c r="K16" s="36">
        <v>93</v>
      </c>
      <c r="L16" s="36">
        <v>90</v>
      </c>
      <c r="M16" s="36">
        <v>98</v>
      </c>
      <c r="N16" s="36">
        <v>83</v>
      </c>
      <c r="O16" s="36">
        <v>91</v>
      </c>
      <c r="P16" s="36">
        <v>88</v>
      </c>
      <c r="Q16" s="36">
        <v>86</v>
      </c>
      <c r="R16" s="36">
        <v>88</v>
      </c>
      <c r="S16" s="36">
        <v>93</v>
      </c>
      <c r="T16" s="36">
        <v>94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91.41463414634147</v>
      </c>
      <c r="AP16" s="36">
        <f>AO16+E16</f>
        <v>92.364634146341473</v>
      </c>
    </row>
    <row r="17" spans="1:42" s="42" customFormat="1" x14ac:dyDescent="0.2">
      <c r="A17" s="4">
        <v>15</v>
      </c>
      <c r="B17" s="36">
        <v>2016111915</v>
      </c>
      <c r="C17" s="36" t="s">
        <v>542</v>
      </c>
      <c r="D17" s="43" t="s">
        <v>456</v>
      </c>
      <c r="E17" s="43">
        <v>1.1499999999999999</v>
      </c>
      <c r="F17" s="36">
        <v>93</v>
      </c>
      <c r="G17" s="36">
        <v>90</v>
      </c>
      <c r="H17" s="36">
        <v>83</v>
      </c>
      <c r="I17" s="36">
        <v>96</v>
      </c>
      <c r="J17" s="40">
        <v>91</v>
      </c>
      <c r="K17" s="36">
        <v>95.2</v>
      </c>
      <c r="L17" s="36">
        <v>91</v>
      </c>
      <c r="M17" s="36">
        <v>93</v>
      </c>
      <c r="N17" s="36">
        <v>98</v>
      </c>
      <c r="O17" s="36">
        <v>87</v>
      </c>
      <c r="P17" s="36">
        <v>84</v>
      </c>
      <c r="Q17" s="36">
        <v>91</v>
      </c>
      <c r="R17" s="36">
        <v>88</v>
      </c>
      <c r="S17" s="36">
        <v>95</v>
      </c>
      <c r="T17" s="36">
        <v>93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91.160899999999998</v>
      </c>
      <c r="AP17" s="36">
        <f>AO17+E17</f>
        <v>92.310900000000004</v>
      </c>
    </row>
    <row r="18" spans="1:42" s="42" customFormat="1" x14ac:dyDescent="0.2">
      <c r="A18" s="4">
        <v>16</v>
      </c>
      <c r="B18" s="36">
        <v>2016112939</v>
      </c>
      <c r="C18" s="36" t="s">
        <v>544</v>
      </c>
      <c r="D18" s="43" t="s">
        <v>466</v>
      </c>
      <c r="E18" s="43">
        <v>2.95</v>
      </c>
      <c r="F18" s="36">
        <v>84</v>
      </c>
      <c r="G18" s="36">
        <v>81</v>
      </c>
      <c r="H18" s="36">
        <v>83</v>
      </c>
      <c r="I18" s="36">
        <v>93.4</v>
      </c>
      <c r="J18" s="36">
        <v>81</v>
      </c>
      <c r="K18" s="36">
        <v>91</v>
      </c>
      <c r="L18" s="36">
        <v>95</v>
      </c>
      <c r="M18" s="36">
        <v>85</v>
      </c>
      <c r="N18" s="36">
        <v>93</v>
      </c>
      <c r="O18" s="36">
        <v>93</v>
      </c>
      <c r="P18" s="36">
        <v>96</v>
      </c>
      <c r="Q18" s="36">
        <v>86</v>
      </c>
      <c r="R18" s="36">
        <v>90</v>
      </c>
      <c r="S18" s="36">
        <v>88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95</v>
      </c>
      <c r="AF18" s="36">
        <v>0</v>
      </c>
      <c r="AG18" s="36">
        <v>0</v>
      </c>
      <c r="AH18" s="36">
        <v>0</v>
      </c>
      <c r="AI18" s="36">
        <v>0</v>
      </c>
      <c r="AJ18" s="36">
        <v>98</v>
      </c>
      <c r="AK18" s="36">
        <v>0</v>
      </c>
      <c r="AL18" s="36">
        <v>0</v>
      </c>
      <c r="AM18" s="36">
        <v>0</v>
      </c>
      <c r="AN18" s="36">
        <v>95</v>
      </c>
      <c r="AO18" s="36">
        <v>88.931914893617005</v>
      </c>
      <c r="AP18" s="36">
        <f>AO18+E18</f>
        <v>91.881914893617008</v>
      </c>
    </row>
    <row r="19" spans="1:42" s="42" customFormat="1" x14ac:dyDescent="0.2">
      <c r="A19" s="4">
        <v>17</v>
      </c>
      <c r="B19" s="36">
        <v>2016111982</v>
      </c>
      <c r="C19" s="36" t="s">
        <v>544</v>
      </c>
      <c r="D19" s="43" t="s">
        <v>460</v>
      </c>
      <c r="E19" s="45">
        <v>0.9</v>
      </c>
      <c r="F19" s="36">
        <v>100</v>
      </c>
      <c r="G19" s="36">
        <v>82</v>
      </c>
      <c r="H19" s="36">
        <v>86</v>
      </c>
      <c r="I19" s="36">
        <v>99.4</v>
      </c>
      <c r="J19" s="36">
        <v>89</v>
      </c>
      <c r="K19" s="36">
        <v>92.2</v>
      </c>
      <c r="L19" s="36">
        <v>92</v>
      </c>
      <c r="M19" s="36">
        <v>86</v>
      </c>
      <c r="N19" s="36">
        <v>96</v>
      </c>
      <c r="O19" s="36">
        <v>86</v>
      </c>
      <c r="P19" s="36">
        <v>85</v>
      </c>
      <c r="Q19" s="36">
        <v>88</v>
      </c>
      <c r="R19" s="36">
        <v>94</v>
      </c>
      <c r="S19" s="36">
        <v>96</v>
      </c>
      <c r="T19" s="36">
        <v>91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90.683720930232553</v>
      </c>
      <c r="AP19" s="36">
        <f>AO19+E19</f>
        <v>91.583720930232559</v>
      </c>
    </row>
    <row r="20" spans="1:42" s="42" customFormat="1" x14ac:dyDescent="0.2">
      <c r="A20" s="4">
        <v>18</v>
      </c>
      <c r="B20" s="36">
        <v>2016111319</v>
      </c>
      <c r="C20" s="36" t="s">
        <v>543</v>
      </c>
      <c r="D20" s="43" t="s">
        <v>461</v>
      </c>
      <c r="E20" s="43">
        <v>1</v>
      </c>
      <c r="F20" s="36">
        <v>96</v>
      </c>
      <c r="G20" s="36">
        <v>92</v>
      </c>
      <c r="H20" s="36">
        <v>79</v>
      </c>
      <c r="I20" s="36">
        <v>88</v>
      </c>
      <c r="J20" s="36">
        <v>90</v>
      </c>
      <c r="K20" s="36">
        <v>92.2</v>
      </c>
      <c r="L20" s="36">
        <v>88</v>
      </c>
      <c r="M20" s="36">
        <v>90</v>
      </c>
      <c r="N20" s="36">
        <v>90</v>
      </c>
      <c r="O20" s="36">
        <v>0</v>
      </c>
      <c r="P20" s="36">
        <v>90</v>
      </c>
      <c r="Q20" s="36">
        <v>91</v>
      </c>
      <c r="R20" s="36">
        <v>89</v>
      </c>
      <c r="S20" s="36">
        <v>96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90.568421052631578</v>
      </c>
      <c r="AP20" s="36">
        <f>AO20+E20</f>
        <v>91.568421052631578</v>
      </c>
    </row>
    <row r="21" spans="1:42" s="42" customFormat="1" x14ac:dyDescent="0.2">
      <c r="A21" s="4">
        <v>19</v>
      </c>
      <c r="B21" s="36">
        <v>2016111970</v>
      </c>
      <c r="C21" s="36" t="s">
        <v>544</v>
      </c>
      <c r="D21" s="43" t="s">
        <v>459</v>
      </c>
      <c r="E21" s="43">
        <v>0.4</v>
      </c>
      <c r="F21" s="36">
        <v>98</v>
      </c>
      <c r="G21" s="36">
        <v>0</v>
      </c>
      <c r="H21" s="36">
        <v>89</v>
      </c>
      <c r="I21" s="36">
        <v>95.2</v>
      </c>
      <c r="J21" s="36">
        <v>90</v>
      </c>
      <c r="K21" s="36">
        <v>80.400000000000006</v>
      </c>
      <c r="L21" s="36">
        <v>0</v>
      </c>
      <c r="M21" s="36">
        <v>0</v>
      </c>
      <c r="N21" s="36">
        <v>88</v>
      </c>
      <c r="O21" s="36">
        <v>0</v>
      </c>
      <c r="P21" s="36">
        <v>85</v>
      </c>
      <c r="Q21" s="36">
        <v>0</v>
      </c>
      <c r="R21" s="36">
        <v>90</v>
      </c>
      <c r="S21" s="36">
        <v>0</v>
      </c>
      <c r="T21" s="36">
        <v>80</v>
      </c>
      <c r="U21" s="36">
        <v>0</v>
      </c>
      <c r="V21" s="36">
        <v>0</v>
      </c>
      <c r="W21" s="36">
        <v>0</v>
      </c>
      <c r="X21" s="36">
        <v>0</v>
      </c>
      <c r="Y21" s="36">
        <v>95</v>
      </c>
      <c r="Z21" s="36">
        <v>0</v>
      </c>
      <c r="AA21" s="36">
        <v>95</v>
      </c>
      <c r="AB21" s="36">
        <v>0</v>
      </c>
      <c r="AC21" s="36">
        <v>95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90.696774193548393</v>
      </c>
      <c r="AP21" s="36">
        <f>AO21+E21</f>
        <v>91.096774193548399</v>
      </c>
    </row>
    <row r="22" spans="1:42" s="42" customFormat="1" x14ac:dyDescent="0.2">
      <c r="A22" s="4">
        <v>20</v>
      </c>
      <c r="B22" s="36">
        <v>2016111621</v>
      </c>
      <c r="C22" s="36" t="s">
        <v>545</v>
      </c>
      <c r="D22" s="43" t="s">
        <v>457</v>
      </c>
      <c r="E22" s="43"/>
      <c r="F22" s="36">
        <v>96</v>
      </c>
      <c r="G22" s="36">
        <v>94</v>
      </c>
      <c r="H22" s="36">
        <v>90</v>
      </c>
      <c r="I22" s="36">
        <v>97.6</v>
      </c>
      <c r="J22" s="36">
        <v>92</v>
      </c>
      <c r="K22" s="36">
        <v>93</v>
      </c>
      <c r="L22" s="36">
        <v>84</v>
      </c>
      <c r="M22" s="36">
        <v>89</v>
      </c>
      <c r="N22" s="36">
        <v>88</v>
      </c>
      <c r="O22" s="36">
        <v>88</v>
      </c>
      <c r="P22" s="36">
        <v>82</v>
      </c>
      <c r="Q22" s="36">
        <v>93</v>
      </c>
      <c r="R22" s="36">
        <v>90</v>
      </c>
      <c r="S22" s="36">
        <v>91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90.907317073170731</v>
      </c>
      <c r="AP22" s="36">
        <f>AO22+E22</f>
        <v>90.907317073170731</v>
      </c>
    </row>
    <row r="23" spans="1:42" s="42" customFormat="1" x14ac:dyDescent="0.2">
      <c r="A23" s="4">
        <v>21</v>
      </c>
      <c r="B23" s="36">
        <v>2016111706</v>
      </c>
      <c r="C23" s="36" t="s">
        <v>543</v>
      </c>
      <c r="D23" s="43" t="s">
        <v>42</v>
      </c>
      <c r="E23" s="43">
        <v>0.9</v>
      </c>
      <c r="F23" s="36">
        <v>97</v>
      </c>
      <c r="G23" s="36">
        <v>86</v>
      </c>
      <c r="H23" s="36">
        <v>80</v>
      </c>
      <c r="I23" s="36">
        <v>94.6</v>
      </c>
      <c r="J23" s="36">
        <v>88</v>
      </c>
      <c r="K23" s="36">
        <v>93</v>
      </c>
      <c r="L23" s="36">
        <v>88</v>
      </c>
      <c r="M23" s="36">
        <v>93</v>
      </c>
      <c r="N23" s="36">
        <v>96.3</v>
      </c>
      <c r="O23" s="36">
        <v>84</v>
      </c>
      <c r="P23" s="36">
        <v>80</v>
      </c>
      <c r="Q23" s="36">
        <v>91</v>
      </c>
      <c r="R23" s="36">
        <v>95</v>
      </c>
      <c r="S23" s="36">
        <v>93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89.995121951219502</v>
      </c>
      <c r="AP23" s="36">
        <f>AO23+E23</f>
        <v>90.895121951219508</v>
      </c>
    </row>
    <row r="24" spans="1:42" s="42" customFormat="1" x14ac:dyDescent="0.2">
      <c r="A24" s="4">
        <v>22</v>
      </c>
      <c r="B24" s="36">
        <v>2016111905</v>
      </c>
      <c r="C24" s="36" t="s">
        <v>544</v>
      </c>
      <c r="D24" s="43" t="s">
        <v>462</v>
      </c>
      <c r="E24" s="43">
        <v>0.7</v>
      </c>
      <c r="F24" s="36">
        <v>90</v>
      </c>
      <c r="G24" s="36">
        <v>0</v>
      </c>
      <c r="H24" s="36">
        <v>88</v>
      </c>
      <c r="I24" s="36">
        <v>92</v>
      </c>
      <c r="J24" s="36">
        <v>83</v>
      </c>
      <c r="K24" s="36">
        <v>82.6</v>
      </c>
      <c r="L24" s="36">
        <v>0</v>
      </c>
      <c r="M24" s="36">
        <v>0</v>
      </c>
      <c r="N24" s="36">
        <v>89</v>
      </c>
      <c r="O24" s="36">
        <v>0</v>
      </c>
      <c r="P24" s="36">
        <v>92</v>
      </c>
      <c r="Q24" s="36">
        <v>0</v>
      </c>
      <c r="R24" s="36">
        <v>86</v>
      </c>
      <c r="S24" s="36">
        <v>0</v>
      </c>
      <c r="T24" s="36">
        <v>84</v>
      </c>
      <c r="U24" s="36">
        <v>0</v>
      </c>
      <c r="V24" s="36">
        <v>0</v>
      </c>
      <c r="W24" s="36">
        <v>95</v>
      </c>
      <c r="X24" s="36">
        <v>95</v>
      </c>
      <c r="Y24" s="36">
        <v>0</v>
      </c>
      <c r="Z24" s="36">
        <v>95</v>
      </c>
      <c r="AA24" s="36">
        <v>0</v>
      </c>
      <c r="AB24" s="36">
        <v>0</v>
      </c>
      <c r="AC24" s="36">
        <v>0</v>
      </c>
      <c r="AD24" s="36">
        <v>95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90.111764705882365</v>
      </c>
      <c r="AP24" s="36">
        <f>AO24+E24</f>
        <v>90.811764705882368</v>
      </c>
    </row>
    <row r="25" spans="1:42" s="42" customFormat="1" x14ac:dyDescent="0.2">
      <c r="A25" s="4">
        <v>23</v>
      </c>
      <c r="B25" s="36">
        <v>2016111876</v>
      </c>
      <c r="C25" s="36" t="s">
        <v>542</v>
      </c>
      <c r="D25" s="43" t="s">
        <v>463</v>
      </c>
      <c r="E25" s="43">
        <v>1</v>
      </c>
      <c r="F25" s="36">
        <v>98</v>
      </c>
      <c r="G25" s="36">
        <v>79</v>
      </c>
      <c r="H25" s="36">
        <v>84</v>
      </c>
      <c r="I25" s="36">
        <v>92</v>
      </c>
      <c r="J25" s="36">
        <v>92</v>
      </c>
      <c r="K25" s="36">
        <v>94</v>
      </c>
      <c r="L25" s="36">
        <v>89</v>
      </c>
      <c r="M25" s="36">
        <v>98</v>
      </c>
      <c r="N25" s="36">
        <v>92</v>
      </c>
      <c r="O25" s="36">
        <v>87</v>
      </c>
      <c r="P25" s="36">
        <v>84</v>
      </c>
      <c r="Q25" s="36">
        <v>88</v>
      </c>
      <c r="R25" s="36">
        <v>0</v>
      </c>
      <c r="S25" s="36">
        <v>94</v>
      </c>
      <c r="T25" s="36">
        <v>89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80</v>
      </c>
      <c r="AK25" s="36">
        <v>0</v>
      </c>
      <c r="AL25" s="36">
        <v>0</v>
      </c>
      <c r="AM25" s="36">
        <v>0</v>
      </c>
      <c r="AN25" s="36">
        <v>0</v>
      </c>
      <c r="AO25" s="36">
        <v>89.761904761904759</v>
      </c>
      <c r="AP25" s="36">
        <f>AO25+E25</f>
        <v>90.761904761904759</v>
      </c>
    </row>
    <row r="26" spans="1:42" s="42" customFormat="1" x14ac:dyDescent="0.2">
      <c r="A26" s="4">
        <v>24</v>
      </c>
      <c r="B26" s="36">
        <v>2016111858</v>
      </c>
      <c r="C26" s="36" t="s">
        <v>542</v>
      </c>
      <c r="D26" s="43" t="s">
        <v>464</v>
      </c>
      <c r="E26" s="43">
        <v>1</v>
      </c>
      <c r="F26" s="36">
        <v>97</v>
      </c>
      <c r="G26" s="36">
        <v>88</v>
      </c>
      <c r="H26" s="36">
        <v>82</v>
      </c>
      <c r="I26" s="36">
        <v>94.6</v>
      </c>
      <c r="J26" s="36">
        <v>92</v>
      </c>
      <c r="K26" s="36">
        <v>88</v>
      </c>
      <c r="L26" s="36">
        <v>84</v>
      </c>
      <c r="M26" s="36">
        <v>99</v>
      </c>
      <c r="N26" s="36">
        <v>80</v>
      </c>
      <c r="O26" s="36">
        <v>81</v>
      </c>
      <c r="P26" s="36">
        <v>83</v>
      </c>
      <c r="Q26" s="36">
        <v>90</v>
      </c>
      <c r="R26" s="36">
        <v>94</v>
      </c>
      <c r="S26" s="36">
        <v>92</v>
      </c>
      <c r="T26" s="36">
        <v>89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89.190697674418601</v>
      </c>
      <c r="AP26" s="36">
        <f>AO26+E26</f>
        <v>90.190697674418601</v>
      </c>
    </row>
    <row r="27" spans="1:42" s="42" customFormat="1" x14ac:dyDescent="0.2">
      <c r="A27" s="4">
        <v>25</v>
      </c>
      <c r="B27" s="36">
        <v>2016111625</v>
      </c>
      <c r="C27" s="36" t="s">
        <v>545</v>
      </c>
      <c r="D27" s="43" t="s">
        <v>467</v>
      </c>
      <c r="E27" s="43">
        <v>1.1000000000000001</v>
      </c>
      <c r="F27" s="36">
        <v>98</v>
      </c>
      <c r="G27" s="36">
        <v>84</v>
      </c>
      <c r="H27" s="36">
        <v>89</v>
      </c>
      <c r="I27" s="36">
        <v>84.4</v>
      </c>
      <c r="J27" s="36">
        <v>90</v>
      </c>
      <c r="K27" s="36">
        <v>81</v>
      </c>
      <c r="L27" s="36">
        <v>92</v>
      </c>
      <c r="M27" s="36">
        <v>84</v>
      </c>
      <c r="N27" s="36">
        <v>90</v>
      </c>
      <c r="O27" s="36">
        <v>82</v>
      </c>
      <c r="P27" s="36">
        <v>86</v>
      </c>
      <c r="Q27" s="36">
        <v>92</v>
      </c>
      <c r="R27" s="36">
        <v>92</v>
      </c>
      <c r="S27" s="36">
        <v>95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88.897560975609764</v>
      </c>
      <c r="AP27" s="36">
        <f>AO27+E27</f>
        <v>89.997560975609758</v>
      </c>
    </row>
    <row r="28" spans="1:42" s="42" customFormat="1" x14ac:dyDescent="0.2">
      <c r="A28" s="4">
        <v>26</v>
      </c>
      <c r="B28" s="36">
        <v>2016111822</v>
      </c>
      <c r="C28" s="36" t="s">
        <v>543</v>
      </c>
      <c r="D28" s="43" t="s">
        <v>473</v>
      </c>
      <c r="E28" s="43">
        <v>2.8</v>
      </c>
      <c r="F28" s="36">
        <v>91</v>
      </c>
      <c r="G28" s="36">
        <v>82</v>
      </c>
      <c r="H28" s="36">
        <v>84</v>
      </c>
      <c r="I28" s="36">
        <v>91</v>
      </c>
      <c r="J28" s="36">
        <v>89</v>
      </c>
      <c r="K28" s="36">
        <v>88</v>
      </c>
      <c r="L28" s="36">
        <v>88</v>
      </c>
      <c r="M28" s="36">
        <v>78</v>
      </c>
      <c r="N28" s="36">
        <v>91</v>
      </c>
      <c r="O28" s="36">
        <v>90</v>
      </c>
      <c r="P28" s="36">
        <v>87</v>
      </c>
      <c r="Q28" s="36">
        <v>83</v>
      </c>
      <c r="R28" s="36">
        <v>89</v>
      </c>
      <c r="S28" s="36">
        <v>89</v>
      </c>
      <c r="T28" s="36">
        <v>91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86.976744186046517</v>
      </c>
      <c r="AP28" s="36">
        <f>AO28+E28</f>
        <v>89.776744186046514</v>
      </c>
    </row>
    <row r="29" spans="1:42" s="42" customFormat="1" x14ac:dyDescent="0.2">
      <c r="A29" s="4">
        <v>27</v>
      </c>
      <c r="B29" s="36">
        <v>2016111843</v>
      </c>
      <c r="C29" s="36" t="s">
        <v>542</v>
      </c>
      <c r="D29" s="43" t="s">
        <v>470</v>
      </c>
      <c r="E29" s="43">
        <v>1.4079999999999999</v>
      </c>
      <c r="F29" s="36">
        <v>94</v>
      </c>
      <c r="G29" s="36">
        <v>85</v>
      </c>
      <c r="H29" s="36">
        <v>82</v>
      </c>
      <c r="I29" s="36">
        <v>96.4</v>
      </c>
      <c r="J29" s="36">
        <v>95</v>
      </c>
      <c r="K29" s="36">
        <v>89.8</v>
      </c>
      <c r="L29" s="36">
        <v>94</v>
      </c>
      <c r="M29" s="36">
        <v>82</v>
      </c>
      <c r="N29" s="36">
        <v>90</v>
      </c>
      <c r="O29" s="36">
        <v>78</v>
      </c>
      <c r="P29" s="36">
        <v>92</v>
      </c>
      <c r="Q29" s="36">
        <v>85</v>
      </c>
      <c r="R29" s="36">
        <v>93</v>
      </c>
      <c r="S29" s="36">
        <v>85</v>
      </c>
      <c r="T29" s="36">
        <v>94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88.237209302325581</v>
      </c>
      <c r="AP29" s="36">
        <f>AO29+E29</f>
        <v>89.645209302325583</v>
      </c>
    </row>
    <row r="30" spans="1:42" s="42" customFormat="1" x14ac:dyDescent="0.2">
      <c r="A30" s="4">
        <v>28</v>
      </c>
      <c r="B30" s="36">
        <v>2016111994</v>
      </c>
      <c r="C30" s="36" t="s">
        <v>544</v>
      </c>
      <c r="D30" s="43" t="s">
        <v>465</v>
      </c>
      <c r="E30" s="43">
        <v>0.1</v>
      </c>
      <c r="F30" s="36">
        <v>96</v>
      </c>
      <c r="G30" s="36">
        <v>88</v>
      </c>
      <c r="H30" s="36">
        <v>87</v>
      </c>
      <c r="I30" s="36">
        <v>96</v>
      </c>
      <c r="J30" s="36">
        <v>91</v>
      </c>
      <c r="K30" s="36">
        <v>92.2</v>
      </c>
      <c r="L30" s="36">
        <v>88</v>
      </c>
      <c r="M30" s="36">
        <v>80</v>
      </c>
      <c r="N30" s="36">
        <v>96</v>
      </c>
      <c r="O30" s="36">
        <v>74</v>
      </c>
      <c r="P30" s="36">
        <v>81</v>
      </c>
      <c r="Q30" s="36">
        <v>90</v>
      </c>
      <c r="R30" s="36">
        <v>89</v>
      </c>
      <c r="S30" s="36">
        <v>95</v>
      </c>
      <c r="T30" s="36">
        <v>92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88</v>
      </c>
      <c r="AL30" s="36">
        <v>0</v>
      </c>
      <c r="AM30" s="36">
        <v>0</v>
      </c>
      <c r="AN30" s="36">
        <v>0</v>
      </c>
      <c r="AO30" s="36">
        <v>89.013333333333307</v>
      </c>
      <c r="AP30" s="36">
        <f>AO30+E30</f>
        <v>89.113333333333301</v>
      </c>
    </row>
    <row r="31" spans="1:42" s="42" customFormat="1" x14ac:dyDescent="0.2">
      <c r="A31" s="4">
        <v>29</v>
      </c>
      <c r="B31" s="36">
        <v>2016110074</v>
      </c>
      <c r="C31" s="36" t="s">
        <v>542</v>
      </c>
      <c r="D31" s="43" t="s">
        <v>469</v>
      </c>
      <c r="E31" s="43">
        <v>0.75</v>
      </c>
      <c r="F31" s="36">
        <v>94</v>
      </c>
      <c r="G31" s="36">
        <v>85</v>
      </c>
      <c r="H31" s="36">
        <v>88</v>
      </c>
      <c r="I31" s="36">
        <v>92.8</v>
      </c>
      <c r="J31" s="36">
        <v>90</v>
      </c>
      <c r="K31" s="36">
        <v>83.2</v>
      </c>
      <c r="L31" s="36">
        <v>90</v>
      </c>
      <c r="M31" s="36">
        <v>86</v>
      </c>
      <c r="N31" s="36">
        <v>78</v>
      </c>
      <c r="O31" s="36">
        <v>87</v>
      </c>
      <c r="P31" s="36">
        <v>88</v>
      </c>
      <c r="Q31" s="36">
        <v>90</v>
      </c>
      <c r="R31" s="36">
        <v>81</v>
      </c>
      <c r="S31" s="36">
        <v>93</v>
      </c>
      <c r="T31" s="36">
        <v>93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88.283720930232548</v>
      </c>
      <c r="AP31" s="36">
        <f>AO31+E31</f>
        <v>89.033720930232548</v>
      </c>
    </row>
    <row r="32" spans="1:42" s="42" customFormat="1" x14ac:dyDescent="0.2">
      <c r="A32" s="4">
        <v>30</v>
      </c>
      <c r="B32" s="36">
        <v>2016111950</v>
      </c>
      <c r="C32" s="36" t="s">
        <v>544</v>
      </c>
      <c r="D32" s="43" t="s">
        <v>468</v>
      </c>
      <c r="E32" s="43">
        <v>0.2</v>
      </c>
      <c r="F32" s="36">
        <v>95</v>
      </c>
      <c r="G32" s="36">
        <v>84</v>
      </c>
      <c r="H32" s="36">
        <v>86</v>
      </c>
      <c r="I32" s="36">
        <v>97</v>
      </c>
      <c r="J32" s="36">
        <v>92</v>
      </c>
      <c r="K32" s="36">
        <v>87.4</v>
      </c>
      <c r="L32" s="36">
        <v>85</v>
      </c>
      <c r="M32" s="36">
        <v>100</v>
      </c>
      <c r="N32" s="36">
        <v>93</v>
      </c>
      <c r="O32" s="36">
        <v>82</v>
      </c>
      <c r="P32" s="36">
        <v>82</v>
      </c>
      <c r="Q32" s="36">
        <v>87</v>
      </c>
      <c r="R32" s="36">
        <v>83</v>
      </c>
      <c r="S32" s="36">
        <v>95</v>
      </c>
      <c r="T32" s="36">
        <v>78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88.72558139534884</v>
      </c>
      <c r="AP32" s="36">
        <f>AO32+E32</f>
        <v>88.925581395348843</v>
      </c>
    </row>
    <row r="33" spans="1:42" s="42" customFormat="1" x14ac:dyDescent="0.2">
      <c r="A33" s="4">
        <v>31</v>
      </c>
      <c r="B33" s="36">
        <v>2016114511</v>
      </c>
      <c r="C33" s="36" t="s">
        <v>544</v>
      </c>
      <c r="D33" s="43" t="s">
        <v>471</v>
      </c>
      <c r="E33" s="43">
        <v>0.83</v>
      </c>
      <c r="F33" s="36">
        <v>96</v>
      </c>
      <c r="G33" s="36">
        <v>87</v>
      </c>
      <c r="H33" s="36">
        <v>82</v>
      </c>
      <c r="I33" s="36">
        <v>85.6</v>
      </c>
      <c r="J33" s="36">
        <v>86</v>
      </c>
      <c r="K33" s="36">
        <v>84.4</v>
      </c>
      <c r="L33" s="36">
        <v>90</v>
      </c>
      <c r="M33" s="36">
        <v>98</v>
      </c>
      <c r="N33" s="36">
        <v>98</v>
      </c>
      <c r="O33" s="36">
        <v>79</v>
      </c>
      <c r="P33" s="36">
        <v>88</v>
      </c>
      <c r="Q33" s="36">
        <v>79</v>
      </c>
      <c r="R33" s="36">
        <v>86</v>
      </c>
      <c r="S33" s="36">
        <v>91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94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88.079069767441865</v>
      </c>
      <c r="AP33" s="36">
        <f>AO33+E33</f>
        <v>88.909069767441864</v>
      </c>
    </row>
    <row r="34" spans="1:42" x14ac:dyDescent="0.2">
      <c r="A34" s="4">
        <v>32</v>
      </c>
      <c r="B34" s="2">
        <v>2016111742</v>
      </c>
      <c r="C34" s="2" t="s">
        <v>545</v>
      </c>
      <c r="D34" s="3" t="s">
        <v>475</v>
      </c>
      <c r="E34" s="3">
        <v>2.09</v>
      </c>
      <c r="F34" s="2">
        <v>95</v>
      </c>
      <c r="G34" s="2">
        <v>88</v>
      </c>
      <c r="H34" s="2">
        <v>90</v>
      </c>
      <c r="I34" s="2">
        <v>91.6</v>
      </c>
      <c r="J34" s="2">
        <v>89</v>
      </c>
      <c r="K34" s="2">
        <v>90</v>
      </c>
      <c r="L34" s="2">
        <v>84</v>
      </c>
      <c r="M34" s="2">
        <v>82</v>
      </c>
      <c r="N34" s="2">
        <v>83</v>
      </c>
      <c r="O34" s="2">
        <v>83</v>
      </c>
      <c r="P34" s="2">
        <v>82</v>
      </c>
      <c r="Q34" s="2">
        <v>82</v>
      </c>
      <c r="R34" s="2">
        <v>85</v>
      </c>
      <c r="S34" s="2">
        <v>92</v>
      </c>
      <c r="T34" s="2">
        <v>90</v>
      </c>
      <c r="U34" s="2">
        <v>0</v>
      </c>
      <c r="V34" s="2">
        <v>78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86.720930232558146</v>
      </c>
      <c r="AP34" s="2">
        <f>AO34+E34</f>
        <v>88.81093023255815</v>
      </c>
    </row>
    <row r="35" spans="1:42" x14ac:dyDescent="0.2">
      <c r="A35" s="4">
        <v>33</v>
      </c>
      <c r="B35" s="2">
        <v>2016111838</v>
      </c>
      <c r="C35" s="2" t="s">
        <v>542</v>
      </c>
      <c r="D35" s="3" t="s">
        <v>472</v>
      </c>
      <c r="E35" s="3">
        <v>1.4</v>
      </c>
      <c r="F35" s="2">
        <v>84</v>
      </c>
      <c r="G35" s="2">
        <v>90</v>
      </c>
      <c r="H35" s="2">
        <v>80</v>
      </c>
      <c r="I35" s="2">
        <v>96.4</v>
      </c>
      <c r="J35" s="2">
        <v>90</v>
      </c>
      <c r="K35" s="2">
        <v>93</v>
      </c>
      <c r="L35" s="2">
        <v>90</v>
      </c>
      <c r="M35" s="2">
        <v>84</v>
      </c>
      <c r="N35" s="2">
        <v>94.9</v>
      </c>
      <c r="O35" s="2">
        <v>66</v>
      </c>
      <c r="P35" s="2">
        <v>92</v>
      </c>
      <c r="Q35" s="2">
        <v>92</v>
      </c>
      <c r="R35" s="2">
        <v>72</v>
      </c>
      <c r="S35" s="2">
        <v>92</v>
      </c>
      <c r="T35" s="2">
        <v>94</v>
      </c>
      <c r="U35" s="2">
        <v>0</v>
      </c>
      <c r="V35" s="2">
        <v>89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87.28</v>
      </c>
      <c r="AP35" s="2">
        <f>AO35+E35</f>
        <v>88.68</v>
      </c>
    </row>
    <row r="36" spans="1:42" x14ac:dyDescent="0.2">
      <c r="A36" s="4">
        <v>34</v>
      </c>
      <c r="B36" s="2">
        <v>2016111667</v>
      </c>
      <c r="C36" s="2" t="s">
        <v>545</v>
      </c>
      <c r="D36" s="3" t="s">
        <v>478</v>
      </c>
      <c r="E36" s="3">
        <v>2</v>
      </c>
      <c r="F36" s="2">
        <v>80</v>
      </c>
      <c r="G36" s="2">
        <v>82</v>
      </c>
      <c r="H36" s="2">
        <v>87</v>
      </c>
      <c r="I36" s="2">
        <v>93.4</v>
      </c>
      <c r="J36" s="2">
        <v>90</v>
      </c>
      <c r="K36" s="2">
        <v>92</v>
      </c>
      <c r="L36" s="2">
        <v>86</v>
      </c>
      <c r="M36" s="2">
        <v>85</v>
      </c>
      <c r="N36" s="2">
        <v>95</v>
      </c>
      <c r="O36" s="2">
        <v>77</v>
      </c>
      <c r="P36" s="2">
        <v>87</v>
      </c>
      <c r="Q36" s="2">
        <v>90</v>
      </c>
      <c r="R36" s="2">
        <v>94</v>
      </c>
      <c r="S36" s="2">
        <v>88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86.487179487179489</v>
      </c>
      <c r="AP36" s="2">
        <f>AO36+E36</f>
        <v>88.487179487179489</v>
      </c>
    </row>
    <row r="37" spans="1:42" x14ac:dyDescent="0.2">
      <c r="A37" s="4">
        <v>35</v>
      </c>
      <c r="B37" s="2">
        <v>2016111832</v>
      </c>
      <c r="C37" s="2" t="s">
        <v>542</v>
      </c>
      <c r="D37" s="3" t="s">
        <v>482</v>
      </c>
      <c r="E37" s="3">
        <v>1.35</v>
      </c>
      <c r="F37" s="2">
        <v>79</v>
      </c>
      <c r="G37" s="2">
        <v>82</v>
      </c>
      <c r="H37" s="2">
        <v>78</v>
      </c>
      <c r="I37" s="2">
        <v>92</v>
      </c>
      <c r="J37" s="2">
        <v>89</v>
      </c>
      <c r="K37" s="2">
        <v>94</v>
      </c>
      <c r="L37" s="2">
        <v>88</v>
      </c>
      <c r="M37" s="2">
        <v>88</v>
      </c>
      <c r="N37" s="2">
        <v>91</v>
      </c>
      <c r="O37" s="2">
        <v>87</v>
      </c>
      <c r="P37" s="2">
        <v>86</v>
      </c>
      <c r="Q37" s="2">
        <v>86</v>
      </c>
      <c r="R37" s="2">
        <v>89</v>
      </c>
      <c r="S37" s="2">
        <v>85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86.5</v>
      </c>
      <c r="AP37" s="2">
        <f>AO37+E37</f>
        <v>87.85</v>
      </c>
    </row>
    <row r="38" spans="1:42" x14ac:dyDescent="0.2">
      <c r="A38" s="4">
        <v>36</v>
      </c>
      <c r="B38" s="2">
        <v>2016111829</v>
      </c>
      <c r="C38" s="2" t="s">
        <v>542</v>
      </c>
      <c r="D38" s="3" t="s">
        <v>479</v>
      </c>
      <c r="E38" s="3">
        <v>1.2</v>
      </c>
      <c r="F38" s="2">
        <v>84</v>
      </c>
      <c r="G38" s="2">
        <v>76</v>
      </c>
      <c r="H38" s="2">
        <v>84</v>
      </c>
      <c r="I38" s="2">
        <v>93.4</v>
      </c>
      <c r="J38" s="2">
        <v>89</v>
      </c>
      <c r="K38" s="2">
        <v>86.2</v>
      </c>
      <c r="L38" s="2">
        <v>86</v>
      </c>
      <c r="M38" s="2">
        <v>98</v>
      </c>
      <c r="N38" s="2">
        <v>80</v>
      </c>
      <c r="O38" s="2">
        <v>89</v>
      </c>
      <c r="P38" s="2">
        <v>90</v>
      </c>
      <c r="Q38" s="2">
        <v>89</v>
      </c>
      <c r="R38" s="2">
        <v>0</v>
      </c>
      <c r="S38" s="2">
        <v>85</v>
      </c>
      <c r="T38" s="2">
        <v>86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86.4</v>
      </c>
      <c r="AP38" s="2">
        <f>AO38+E38</f>
        <v>87.600000000000009</v>
      </c>
    </row>
    <row r="39" spans="1:42" x14ac:dyDescent="0.2">
      <c r="A39" s="4">
        <v>37</v>
      </c>
      <c r="B39" s="2">
        <v>2016111989</v>
      </c>
      <c r="C39" s="2" t="s">
        <v>544</v>
      </c>
      <c r="D39" s="3" t="s">
        <v>477</v>
      </c>
      <c r="E39" s="3">
        <v>0.8</v>
      </c>
      <c r="F39" s="2">
        <v>87</v>
      </c>
      <c r="G39" s="2">
        <v>83</v>
      </c>
      <c r="H39" s="2">
        <v>80</v>
      </c>
      <c r="I39" s="2">
        <v>93</v>
      </c>
      <c r="J39" s="2">
        <v>86</v>
      </c>
      <c r="K39" s="2">
        <v>92.8</v>
      </c>
      <c r="L39" s="2">
        <v>89</v>
      </c>
      <c r="M39" s="2">
        <v>84</v>
      </c>
      <c r="N39" s="2">
        <v>89</v>
      </c>
      <c r="O39" s="2">
        <v>86</v>
      </c>
      <c r="P39" s="2">
        <v>85</v>
      </c>
      <c r="Q39" s="2">
        <v>91</v>
      </c>
      <c r="R39" s="2">
        <v>0</v>
      </c>
      <c r="S39" s="2">
        <v>90</v>
      </c>
      <c r="T39" s="2">
        <v>89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50</v>
      </c>
      <c r="AN39" s="2">
        <v>0</v>
      </c>
      <c r="AO39" s="2">
        <v>86.509523809523813</v>
      </c>
      <c r="AP39" s="2">
        <f>AO39+E39</f>
        <v>87.30952380952381</v>
      </c>
    </row>
    <row r="40" spans="1:42" x14ac:dyDescent="0.2">
      <c r="A40" s="4">
        <v>38</v>
      </c>
      <c r="B40" s="2">
        <v>2016111671</v>
      </c>
      <c r="C40" s="2" t="s">
        <v>545</v>
      </c>
      <c r="D40" s="3" t="s">
        <v>480</v>
      </c>
      <c r="E40" s="3">
        <v>0.9</v>
      </c>
      <c r="F40" s="2">
        <v>79</v>
      </c>
      <c r="G40" s="2">
        <v>84</v>
      </c>
      <c r="H40" s="2">
        <v>86</v>
      </c>
      <c r="I40" s="2">
        <v>81.400000000000006</v>
      </c>
      <c r="J40" s="2">
        <v>88</v>
      </c>
      <c r="K40" s="2">
        <v>90</v>
      </c>
      <c r="L40" s="2">
        <v>91</v>
      </c>
      <c r="M40" s="2">
        <v>82</v>
      </c>
      <c r="N40" s="2">
        <v>87</v>
      </c>
      <c r="O40" s="2">
        <v>81</v>
      </c>
      <c r="P40" s="2">
        <v>87</v>
      </c>
      <c r="Q40" s="2">
        <v>82</v>
      </c>
      <c r="R40" s="2">
        <v>91</v>
      </c>
      <c r="S40" s="2">
        <v>95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86.051282051282058</v>
      </c>
      <c r="AP40" s="2">
        <f>AO40+E40</f>
        <v>86.951282051282064</v>
      </c>
    </row>
    <row r="41" spans="1:42" x14ac:dyDescent="0.2">
      <c r="A41" s="4">
        <v>39</v>
      </c>
      <c r="B41" s="2">
        <v>2016112029</v>
      </c>
      <c r="C41" s="2" t="s">
        <v>544</v>
      </c>
      <c r="D41" s="3" t="s">
        <v>474</v>
      </c>
      <c r="E41" s="3"/>
      <c r="F41" s="2">
        <v>89</v>
      </c>
      <c r="G41" s="2">
        <v>80</v>
      </c>
      <c r="H41" s="2">
        <v>77</v>
      </c>
      <c r="I41" s="2">
        <v>90</v>
      </c>
      <c r="J41" s="2">
        <v>84</v>
      </c>
      <c r="K41" s="2">
        <v>84.4</v>
      </c>
      <c r="L41" s="2">
        <v>87</v>
      </c>
      <c r="M41" s="2">
        <v>83</v>
      </c>
      <c r="N41" s="2">
        <v>92</v>
      </c>
      <c r="O41" s="2">
        <v>93</v>
      </c>
      <c r="P41" s="2">
        <v>86</v>
      </c>
      <c r="Q41" s="2">
        <v>86</v>
      </c>
      <c r="R41" s="2">
        <v>0</v>
      </c>
      <c r="S41" s="2">
        <v>96</v>
      </c>
      <c r="T41" s="2">
        <v>91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86.907317073170731</v>
      </c>
      <c r="AP41" s="2">
        <f>AO41+E41</f>
        <v>86.907317073170731</v>
      </c>
    </row>
    <row r="42" spans="1:42" x14ac:dyDescent="0.2">
      <c r="A42" s="4">
        <v>40</v>
      </c>
      <c r="B42" s="2">
        <v>2016111904</v>
      </c>
      <c r="C42" s="2" t="s">
        <v>544</v>
      </c>
      <c r="D42" s="3" t="s">
        <v>481</v>
      </c>
      <c r="E42" s="3">
        <v>0.7</v>
      </c>
      <c r="F42" s="2">
        <v>84</v>
      </c>
      <c r="G42" s="2">
        <v>76</v>
      </c>
      <c r="H42" s="2">
        <v>82</v>
      </c>
      <c r="I42" s="2">
        <v>81</v>
      </c>
      <c r="J42" s="2">
        <v>81</v>
      </c>
      <c r="K42" s="2">
        <v>84.4</v>
      </c>
      <c r="L42" s="2">
        <v>87</v>
      </c>
      <c r="M42" s="2">
        <v>91</v>
      </c>
      <c r="N42" s="2">
        <v>93</v>
      </c>
      <c r="O42" s="2">
        <v>85</v>
      </c>
      <c r="P42" s="2">
        <v>92</v>
      </c>
      <c r="Q42" s="2">
        <v>87</v>
      </c>
      <c r="R42" s="2">
        <v>79</v>
      </c>
      <c r="S42" s="2">
        <v>94</v>
      </c>
      <c r="T42" s="2">
        <v>88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96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86.048888888888882</v>
      </c>
      <c r="AP42" s="2">
        <f>AO42+E42</f>
        <v>86.748888888888885</v>
      </c>
    </row>
    <row r="43" spans="1:42" x14ac:dyDescent="0.2">
      <c r="A43" s="4">
        <v>41</v>
      </c>
      <c r="B43" s="2">
        <v>2016111805</v>
      </c>
      <c r="C43" s="2" t="s">
        <v>543</v>
      </c>
      <c r="D43" s="3" t="s">
        <v>476</v>
      </c>
      <c r="E43" s="3"/>
      <c r="F43" s="2">
        <v>96</v>
      </c>
      <c r="G43" s="2">
        <v>82</v>
      </c>
      <c r="H43" s="2">
        <v>89</v>
      </c>
      <c r="I43" s="2">
        <v>96.4</v>
      </c>
      <c r="J43" s="2">
        <v>88</v>
      </c>
      <c r="K43" s="2">
        <v>94</v>
      </c>
      <c r="L43" s="2">
        <v>75</v>
      </c>
      <c r="M43" s="2">
        <v>86</v>
      </c>
      <c r="N43" s="2">
        <v>87</v>
      </c>
      <c r="O43" s="2">
        <v>75</v>
      </c>
      <c r="P43" s="2">
        <v>74</v>
      </c>
      <c r="Q43" s="2">
        <v>83</v>
      </c>
      <c r="R43" s="2">
        <v>93</v>
      </c>
      <c r="S43" s="2">
        <v>91</v>
      </c>
      <c r="T43" s="2">
        <v>91</v>
      </c>
      <c r="U43" s="2">
        <v>0</v>
      </c>
      <c r="V43" s="2">
        <v>0</v>
      </c>
      <c r="W43" s="2">
        <v>0</v>
      </c>
      <c r="X43" s="2">
        <v>0</v>
      </c>
      <c r="Y43" s="2">
        <v>88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86.662222222222226</v>
      </c>
      <c r="AP43" s="2">
        <f>AO43+E43</f>
        <v>86.662222222222226</v>
      </c>
    </row>
    <row r="44" spans="1:42" x14ac:dyDescent="0.2">
      <c r="A44" s="4">
        <v>42</v>
      </c>
      <c r="B44" s="2">
        <v>2016111828</v>
      </c>
      <c r="C44" s="2" t="s">
        <v>542</v>
      </c>
      <c r="D44" s="3" t="s">
        <v>485</v>
      </c>
      <c r="E44" s="3">
        <v>1.208</v>
      </c>
      <c r="F44" s="2">
        <v>90</v>
      </c>
      <c r="G44" s="2">
        <v>74</v>
      </c>
      <c r="H44" s="2">
        <v>81</v>
      </c>
      <c r="I44" s="2">
        <v>91</v>
      </c>
      <c r="J44" s="2">
        <v>87</v>
      </c>
      <c r="K44" s="2">
        <v>83.8</v>
      </c>
      <c r="L44" s="2">
        <v>80</v>
      </c>
      <c r="M44" s="2">
        <v>92</v>
      </c>
      <c r="N44" s="2">
        <v>78</v>
      </c>
      <c r="O44" s="2">
        <v>88</v>
      </c>
      <c r="P44" s="2">
        <v>90</v>
      </c>
      <c r="Q44" s="2">
        <v>85</v>
      </c>
      <c r="R44" s="2">
        <v>86</v>
      </c>
      <c r="S44" s="2">
        <v>92</v>
      </c>
      <c r="T44" s="2">
        <v>78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85.079069767441865</v>
      </c>
      <c r="AP44" s="2">
        <f>AO44+E44</f>
        <v>86.287069767441864</v>
      </c>
    </row>
    <row r="45" spans="1:42" x14ac:dyDescent="0.2">
      <c r="A45" s="4">
        <v>43</v>
      </c>
      <c r="B45" s="2">
        <v>2016116309</v>
      </c>
      <c r="C45" s="2" t="s">
        <v>542</v>
      </c>
      <c r="D45" s="3" t="s">
        <v>484</v>
      </c>
      <c r="E45" s="3">
        <v>1</v>
      </c>
      <c r="F45" s="2">
        <v>85</v>
      </c>
      <c r="G45" s="2">
        <v>77</v>
      </c>
      <c r="H45" s="2">
        <v>90</v>
      </c>
      <c r="I45" s="2">
        <v>96</v>
      </c>
      <c r="J45" s="2">
        <v>93</v>
      </c>
      <c r="K45" s="2">
        <v>83.8</v>
      </c>
      <c r="L45" s="2">
        <v>80</v>
      </c>
      <c r="M45" s="2">
        <v>92</v>
      </c>
      <c r="N45" s="2">
        <v>90</v>
      </c>
      <c r="O45" s="2">
        <v>82</v>
      </c>
      <c r="P45" s="2">
        <v>81</v>
      </c>
      <c r="Q45" s="2">
        <v>82</v>
      </c>
      <c r="R45" s="2">
        <v>84</v>
      </c>
      <c r="S45" s="2">
        <v>85</v>
      </c>
      <c r="T45" s="2">
        <v>89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85.241860465116275</v>
      </c>
      <c r="AP45" s="2">
        <f>AO45+E45</f>
        <v>86.241860465116275</v>
      </c>
    </row>
    <row r="46" spans="1:42" x14ac:dyDescent="0.2">
      <c r="A46" s="4">
        <v>44</v>
      </c>
      <c r="B46" s="2">
        <v>2016116038</v>
      </c>
      <c r="C46" s="2" t="s">
        <v>543</v>
      </c>
      <c r="D46" s="3" t="s">
        <v>491</v>
      </c>
      <c r="E46" s="3">
        <v>2.14</v>
      </c>
      <c r="F46" s="2">
        <v>91</v>
      </c>
      <c r="G46" s="2">
        <v>87</v>
      </c>
      <c r="H46" s="2">
        <v>73</v>
      </c>
      <c r="I46" s="2">
        <v>84.4</v>
      </c>
      <c r="J46" s="2">
        <v>83</v>
      </c>
      <c r="K46" s="2">
        <v>81</v>
      </c>
      <c r="L46" s="2">
        <v>87</v>
      </c>
      <c r="M46" s="2">
        <v>86</v>
      </c>
      <c r="N46" s="2">
        <v>81</v>
      </c>
      <c r="O46" s="2">
        <v>89</v>
      </c>
      <c r="P46" s="2">
        <v>86</v>
      </c>
      <c r="Q46" s="2">
        <v>78</v>
      </c>
      <c r="R46" s="2">
        <v>88</v>
      </c>
      <c r="S46" s="2">
        <v>87</v>
      </c>
      <c r="T46" s="2">
        <v>78</v>
      </c>
      <c r="U46" s="2">
        <v>80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84.017777777777781</v>
      </c>
      <c r="AP46" s="2">
        <f>AO46+E46</f>
        <v>86.157777777777781</v>
      </c>
    </row>
    <row r="47" spans="1:42" x14ac:dyDescent="0.2">
      <c r="A47" s="4">
        <v>45</v>
      </c>
      <c r="B47" s="2">
        <v>2016111713</v>
      </c>
      <c r="C47" s="2" t="s">
        <v>543</v>
      </c>
      <c r="D47" s="3" t="s">
        <v>489</v>
      </c>
      <c r="E47" s="3">
        <v>1.3080000000000001</v>
      </c>
      <c r="F47" s="2">
        <v>80</v>
      </c>
      <c r="G47" s="2">
        <v>84</v>
      </c>
      <c r="H47" s="2">
        <v>84</v>
      </c>
      <c r="I47" s="2">
        <v>85</v>
      </c>
      <c r="J47" s="2">
        <v>93</v>
      </c>
      <c r="K47" s="2">
        <v>89</v>
      </c>
      <c r="L47" s="2">
        <v>76</v>
      </c>
      <c r="M47" s="2">
        <v>93</v>
      </c>
      <c r="N47" s="2">
        <v>80</v>
      </c>
      <c r="O47" s="2">
        <v>85</v>
      </c>
      <c r="P47" s="2">
        <v>90</v>
      </c>
      <c r="Q47" s="2">
        <v>75</v>
      </c>
      <c r="R47" s="2">
        <v>84</v>
      </c>
      <c r="S47" s="2">
        <v>89</v>
      </c>
      <c r="T47" s="2">
        <v>83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84.255813953488371</v>
      </c>
      <c r="AP47" s="2">
        <f>AO47+E47</f>
        <v>85.563813953488378</v>
      </c>
    </row>
    <row r="48" spans="1:42" x14ac:dyDescent="0.2">
      <c r="A48" s="4">
        <v>46</v>
      </c>
      <c r="B48" s="2">
        <v>2016112018</v>
      </c>
      <c r="C48" s="2" t="s">
        <v>544</v>
      </c>
      <c r="D48" s="3" t="s">
        <v>496</v>
      </c>
      <c r="E48" s="3">
        <v>2</v>
      </c>
      <c r="F48" s="2">
        <v>84</v>
      </c>
      <c r="G48" s="2">
        <v>72</v>
      </c>
      <c r="H48" s="2">
        <v>76</v>
      </c>
      <c r="I48" s="2">
        <v>93</v>
      </c>
      <c r="J48" s="2">
        <v>81</v>
      </c>
      <c r="K48" s="2">
        <v>84</v>
      </c>
      <c r="L48" s="2">
        <v>93</v>
      </c>
      <c r="M48" s="2">
        <v>84</v>
      </c>
      <c r="N48" s="2">
        <v>87</v>
      </c>
      <c r="O48" s="2">
        <v>72</v>
      </c>
      <c r="P48" s="2">
        <v>0</v>
      </c>
      <c r="Q48" s="2">
        <v>84</v>
      </c>
      <c r="R48" s="2">
        <v>86</v>
      </c>
      <c r="S48" s="2">
        <v>94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83.512820512820511</v>
      </c>
      <c r="AP48" s="2">
        <f>AO48+E48</f>
        <v>85.512820512820511</v>
      </c>
    </row>
    <row r="49" spans="1:42" x14ac:dyDescent="0.2">
      <c r="A49" s="4">
        <v>47</v>
      </c>
      <c r="B49" s="2">
        <v>2016111825</v>
      </c>
      <c r="C49" s="2" t="s">
        <v>542</v>
      </c>
      <c r="D49" s="3" t="s">
        <v>483</v>
      </c>
      <c r="E49" s="3"/>
      <c r="F49" s="2">
        <v>84</v>
      </c>
      <c r="G49" s="2">
        <v>81</v>
      </c>
      <c r="H49" s="2">
        <v>83</v>
      </c>
      <c r="I49" s="2">
        <v>95.8</v>
      </c>
      <c r="J49" s="2">
        <v>86</v>
      </c>
      <c r="K49" s="2">
        <v>85.6</v>
      </c>
      <c r="L49" s="2">
        <v>85</v>
      </c>
      <c r="M49" s="2">
        <v>89</v>
      </c>
      <c r="N49" s="2">
        <v>87</v>
      </c>
      <c r="O49" s="2">
        <v>80</v>
      </c>
      <c r="P49" s="2">
        <v>90</v>
      </c>
      <c r="Q49" s="2">
        <v>74</v>
      </c>
      <c r="R49" s="2">
        <v>92</v>
      </c>
      <c r="S49" s="2">
        <v>89</v>
      </c>
      <c r="T49" s="2">
        <v>94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85.334883720930222</v>
      </c>
      <c r="AP49" s="2">
        <f>AO49+E49</f>
        <v>85.334883720930222</v>
      </c>
    </row>
    <row r="50" spans="1:42" x14ac:dyDescent="0.2">
      <c r="A50" s="4">
        <v>48</v>
      </c>
      <c r="B50" s="2">
        <v>2016112011</v>
      </c>
      <c r="C50" s="2" t="s">
        <v>544</v>
      </c>
      <c r="D50" s="3" t="s">
        <v>486</v>
      </c>
      <c r="E50" s="3"/>
      <c r="F50" s="2">
        <v>84</v>
      </c>
      <c r="G50" s="2">
        <v>79</v>
      </c>
      <c r="H50" s="2">
        <v>78</v>
      </c>
      <c r="I50" s="2">
        <v>82</v>
      </c>
      <c r="J50" s="2">
        <v>90</v>
      </c>
      <c r="K50" s="2">
        <v>79.8</v>
      </c>
      <c r="L50" s="2">
        <v>90</v>
      </c>
      <c r="M50" s="2">
        <v>84</v>
      </c>
      <c r="N50" s="2">
        <v>91</v>
      </c>
      <c r="O50" s="2">
        <v>78</v>
      </c>
      <c r="P50" s="2">
        <v>0</v>
      </c>
      <c r="Q50" s="2">
        <v>89</v>
      </c>
      <c r="R50" s="2">
        <v>0</v>
      </c>
      <c r="S50" s="2">
        <v>94</v>
      </c>
      <c r="T50" s="2">
        <v>89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84</v>
      </c>
      <c r="AM50" s="2">
        <v>0</v>
      </c>
      <c r="AN50" s="2">
        <v>0</v>
      </c>
      <c r="AO50" s="2">
        <v>85.034999999999997</v>
      </c>
      <c r="AP50" s="2">
        <f>AO50+E50</f>
        <v>85.034999999999997</v>
      </c>
    </row>
    <row r="51" spans="1:42" x14ac:dyDescent="0.2">
      <c r="A51" s="4">
        <v>49</v>
      </c>
      <c r="B51" s="2">
        <v>2016111711</v>
      </c>
      <c r="C51" s="2" t="s">
        <v>543</v>
      </c>
      <c r="D51" s="3" t="s">
        <v>487</v>
      </c>
      <c r="E51" s="3"/>
      <c r="F51" s="2">
        <v>81</v>
      </c>
      <c r="G51" s="2">
        <v>85</v>
      </c>
      <c r="H51" s="2">
        <v>81</v>
      </c>
      <c r="I51" s="2">
        <v>87.4</v>
      </c>
      <c r="J51" s="2">
        <v>87</v>
      </c>
      <c r="K51" s="2">
        <v>86</v>
      </c>
      <c r="L51" s="2">
        <v>91</v>
      </c>
      <c r="M51" s="2">
        <v>98</v>
      </c>
      <c r="N51" s="2">
        <v>85</v>
      </c>
      <c r="O51" s="2">
        <v>81</v>
      </c>
      <c r="P51" s="2">
        <v>82</v>
      </c>
      <c r="Q51" s="2">
        <v>83</v>
      </c>
      <c r="R51" s="2">
        <v>82</v>
      </c>
      <c r="S51" s="2">
        <v>85</v>
      </c>
      <c r="T51" s="2">
        <v>81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85.018604651162789</v>
      </c>
      <c r="AP51" s="2">
        <f>AO51+E51</f>
        <v>85.018604651162789</v>
      </c>
    </row>
    <row r="52" spans="1:42" x14ac:dyDescent="0.2">
      <c r="A52" s="4">
        <v>50</v>
      </c>
      <c r="B52" s="2">
        <v>2016115390</v>
      </c>
      <c r="C52" s="2" t="s">
        <v>545</v>
      </c>
      <c r="D52" s="3" t="s">
        <v>497</v>
      </c>
      <c r="E52" s="3">
        <v>1.52</v>
      </c>
      <c r="F52" s="2">
        <v>90</v>
      </c>
      <c r="G52" s="2">
        <v>78</v>
      </c>
      <c r="H52" s="2">
        <v>75</v>
      </c>
      <c r="I52" s="2">
        <v>80.8</v>
      </c>
      <c r="J52" s="2">
        <v>83</v>
      </c>
      <c r="K52" s="2">
        <v>87</v>
      </c>
      <c r="L52" s="2">
        <v>77</v>
      </c>
      <c r="M52" s="2">
        <v>87</v>
      </c>
      <c r="N52" s="2">
        <v>89</v>
      </c>
      <c r="O52" s="2">
        <v>84</v>
      </c>
      <c r="P52" s="2">
        <v>83</v>
      </c>
      <c r="Q52" s="2">
        <v>80</v>
      </c>
      <c r="R52" s="2">
        <v>83</v>
      </c>
      <c r="S52" s="2">
        <v>90</v>
      </c>
      <c r="T52" s="2">
        <v>76</v>
      </c>
      <c r="U52" s="2">
        <v>77</v>
      </c>
      <c r="V52" s="2">
        <v>0</v>
      </c>
      <c r="W52" s="2">
        <v>0</v>
      </c>
      <c r="X52" s="2">
        <v>0</v>
      </c>
      <c r="Y52" s="2">
        <v>90.5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83.056818181818187</v>
      </c>
      <c r="AP52" s="2">
        <f>AO52+E52</f>
        <v>84.576818181818183</v>
      </c>
    </row>
    <row r="53" spans="1:42" x14ac:dyDescent="0.2">
      <c r="A53" s="4">
        <v>51</v>
      </c>
      <c r="B53" s="2">
        <v>2016112200</v>
      </c>
      <c r="C53" s="2" t="s">
        <v>545</v>
      </c>
      <c r="D53" s="3" t="s">
        <v>488</v>
      </c>
      <c r="E53" s="3"/>
      <c r="F53" s="2">
        <v>88</v>
      </c>
      <c r="G53" s="2">
        <v>76</v>
      </c>
      <c r="H53" s="2">
        <v>76</v>
      </c>
      <c r="I53" s="2">
        <v>95.2</v>
      </c>
      <c r="J53" s="2">
        <v>85</v>
      </c>
      <c r="K53" s="2">
        <v>95</v>
      </c>
      <c r="L53" s="2">
        <v>91</v>
      </c>
      <c r="M53" s="2">
        <v>95</v>
      </c>
      <c r="N53" s="2">
        <v>80</v>
      </c>
      <c r="O53" s="2">
        <v>81</v>
      </c>
      <c r="P53" s="2">
        <v>76</v>
      </c>
      <c r="Q53" s="2">
        <v>76</v>
      </c>
      <c r="R53" s="2">
        <v>83</v>
      </c>
      <c r="S53" s="2">
        <v>88</v>
      </c>
      <c r="T53" s="2">
        <v>85</v>
      </c>
      <c r="U53" s="2">
        <v>0</v>
      </c>
      <c r="V53" s="2">
        <v>0</v>
      </c>
      <c r="W53" s="2">
        <v>0</v>
      </c>
      <c r="X53" s="2">
        <v>0</v>
      </c>
      <c r="Y53" s="2">
        <v>89.5</v>
      </c>
      <c r="Z53" s="2">
        <v>86</v>
      </c>
      <c r="AA53" s="2">
        <v>0</v>
      </c>
      <c r="AB53" s="2">
        <v>0</v>
      </c>
      <c r="AC53" s="2">
        <v>0</v>
      </c>
      <c r="AD53" s="2">
        <v>90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84.5</v>
      </c>
      <c r="AP53" s="2">
        <f>AO53+E53</f>
        <v>84.5</v>
      </c>
    </row>
    <row r="54" spans="1:42" x14ac:dyDescent="0.2">
      <c r="A54" s="4">
        <v>52</v>
      </c>
      <c r="B54" s="2">
        <v>2016111837</v>
      </c>
      <c r="C54" s="2" t="s">
        <v>542</v>
      </c>
      <c r="D54" s="3" t="s">
        <v>494</v>
      </c>
      <c r="E54" s="3">
        <v>0.8</v>
      </c>
      <c r="F54" s="2">
        <v>88</v>
      </c>
      <c r="G54" s="2">
        <v>75</v>
      </c>
      <c r="H54" s="2">
        <v>76</v>
      </c>
      <c r="I54" s="2">
        <v>95</v>
      </c>
      <c r="J54" s="2">
        <v>82</v>
      </c>
      <c r="K54" s="2">
        <v>79.599999999999994</v>
      </c>
      <c r="L54" s="2">
        <v>92</v>
      </c>
      <c r="M54" s="2">
        <v>89</v>
      </c>
      <c r="N54" s="2">
        <v>82</v>
      </c>
      <c r="O54" s="2">
        <v>86</v>
      </c>
      <c r="P54" s="2">
        <v>87</v>
      </c>
      <c r="Q54" s="2">
        <v>80</v>
      </c>
      <c r="R54" s="2">
        <v>89</v>
      </c>
      <c r="S54" s="2">
        <v>88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50</v>
      </c>
      <c r="AK54" s="2">
        <v>0</v>
      </c>
      <c r="AL54" s="2">
        <v>0</v>
      </c>
      <c r="AM54" s="2">
        <v>0</v>
      </c>
      <c r="AN54" s="2">
        <v>0</v>
      </c>
      <c r="AO54" s="2">
        <v>83.614285714285714</v>
      </c>
      <c r="AP54" s="2">
        <f>AO54+E54</f>
        <v>84.414285714285711</v>
      </c>
    </row>
    <row r="55" spans="1:42" x14ac:dyDescent="0.2">
      <c r="A55" s="4">
        <v>53</v>
      </c>
      <c r="B55" s="2">
        <v>2016111774</v>
      </c>
      <c r="C55" s="2" t="s">
        <v>543</v>
      </c>
      <c r="D55" s="3" t="s">
        <v>490</v>
      </c>
      <c r="E55" s="3"/>
      <c r="F55" s="2">
        <v>86</v>
      </c>
      <c r="G55" s="2">
        <v>75</v>
      </c>
      <c r="H55" s="2">
        <v>88</v>
      </c>
      <c r="I55" s="2">
        <v>84.4</v>
      </c>
      <c r="J55" s="2">
        <v>88</v>
      </c>
      <c r="K55" s="2">
        <v>90</v>
      </c>
      <c r="L55" s="2">
        <v>90</v>
      </c>
      <c r="M55" s="2">
        <v>89</v>
      </c>
      <c r="N55" s="2">
        <v>91</v>
      </c>
      <c r="O55" s="2">
        <v>80</v>
      </c>
      <c r="P55" s="2">
        <v>78</v>
      </c>
      <c r="Q55" s="2">
        <v>69</v>
      </c>
      <c r="R55" s="2">
        <v>88</v>
      </c>
      <c r="S55" s="2">
        <v>90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84.141463414634146</v>
      </c>
      <c r="AP55" s="2">
        <f>AO55+E55</f>
        <v>84.141463414634146</v>
      </c>
    </row>
    <row r="56" spans="1:42" x14ac:dyDescent="0.2">
      <c r="A56" s="4">
        <v>54</v>
      </c>
      <c r="B56" s="2">
        <v>2016111778</v>
      </c>
      <c r="C56" s="2" t="s">
        <v>543</v>
      </c>
      <c r="D56" s="3" t="s">
        <v>492</v>
      </c>
      <c r="E56" s="3"/>
      <c r="F56" s="2">
        <v>77</v>
      </c>
      <c r="G56" s="2">
        <v>76</v>
      </c>
      <c r="H56" s="2">
        <v>85</v>
      </c>
      <c r="I56" s="2">
        <v>95.8</v>
      </c>
      <c r="J56" s="2">
        <v>82</v>
      </c>
      <c r="K56" s="2">
        <v>91</v>
      </c>
      <c r="L56" s="2">
        <v>80</v>
      </c>
      <c r="M56" s="2">
        <v>87</v>
      </c>
      <c r="N56" s="2">
        <v>80</v>
      </c>
      <c r="O56" s="2">
        <v>89</v>
      </c>
      <c r="P56" s="2">
        <v>83</v>
      </c>
      <c r="Q56" s="2">
        <v>80</v>
      </c>
      <c r="R56" s="2">
        <v>91</v>
      </c>
      <c r="S56" s="2">
        <v>86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83.795121951219514</v>
      </c>
      <c r="AP56" s="2">
        <f>AO56+E56</f>
        <v>83.795121951219514</v>
      </c>
    </row>
    <row r="57" spans="1:42" x14ac:dyDescent="0.2">
      <c r="A57" s="4">
        <v>55</v>
      </c>
      <c r="B57" s="2">
        <v>2016112016</v>
      </c>
      <c r="C57" s="2" t="s">
        <v>544</v>
      </c>
      <c r="D57" s="3" t="s">
        <v>493</v>
      </c>
      <c r="E57" s="3"/>
      <c r="F57" s="2">
        <v>80</v>
      </c>
      <c r="G57" s="2">
        <v>83</v>
      </c>
      <c r="H57" s="2">
        <v>77</v>
      </c>
      <c r="I57" s="2">
        <v>81</v>
      </c>
      <c r="J57" s="2">
        <v>83</v>
      </c>
      <c r="K57" s="2">
        <v>84</v>
      </c>
      <c r="L57" s="2">
        <v>87</v>
      </c>
      <c r="M57" s="2">
        <v>82</v>
      </c>
      <c r="N57" s="2">
        <v>84</v>
      </c>
      <c r="O57" s="2">
        <v>82</v>
      </c>
      <c r="P57" s="2">
        <v>78</v>
      </c>
      <c r="Q57" s="2">
        <v>86</v>
      </c>
      <c r="R57" s="2">
        <v>0</v>
      </c>
      <c r="S57" s="2">
        <v>93</v>
      </c>
      <c r="T57" s="2">
        <v>87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83.658536585365852</v>
      </c>
      <c r="AP57" s="2">
        <f>AO57+E57</f>
        <v>83.658536585365852</v>
      </c>
    </row>
    <row r="58" spans="1:42" x14ac:dyDescent="0.2">
      <c r="A58" s="4">
        <v>56</v>
      </c>
      <c r="B58" s="2">
        <v>2016114581</v>
      </c>
      <c r="C58" s="2" t="s">
        <v>542</v>
      </c>
      <c r="D58" s="3" t="s">
        <v>495</v>
      </c>
      <c r="E58" s="3"/>
      <c r="F58" s="2">
        <v>78</v>
      </c>
      <c r="G58" s="2">
        <v>74</v>
      </c>
      <c r="H58" s="2">
        <v>75</v>
      </c>
      <c r="I58" s="2">
        <v>90.4</v>
      </c>
      <c r="J58" s="2">
        <v>78</v>
      </c>
      <c r="K58" s="2">
        <v>74.2</v>
      </c>
      <c r="L58" s="2">
        <v>90</v>
      </c>
      <c r="M58" s="2">
        <v>71</v>
      </c>
      <c r="N58" s="2">
        <v>93</v>
      </c>
      <c r="O58" s="2">
        <v>84</v>
      </c>
      <c r="P58" s="2">
        <v>90</v>
      </c>
      <c r="Q58" s="2">
        <v>76</v>
      </c>
      <c r="R58" s="2">
        <v>91</v>
      </c>
      <c r="S58" s="2">
        <v>85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100</v>
      </c>
      <c r="AC58" s="2">
        <v>0</v>
      </c>
      <c r="AD58" s="2">
        <v>88.55</v>
      </c>
      <c r="AE58" s="2">
        <v>0</v>
      </c>
      <c r="AF58" s="2">
        <v>0</v>
      </c>
      <c r="AG58" s="2">
        <v>95</v>
      </c>
      <c r="AH58" s="2">
        <v>90</v>
      </c>
      <c r="AI58" s="2">
        <v>0</v>
      </c>
      <c r="AJ58" s="2">
        <v>0</v>
      </c>
      <c r="AK58" s="2">
        <v>98</v>
      </c>
      <c r="AL58" s="2">
        <v>0</v>
      </c>
      <c r="AM58" s="2">
        <v>0</v>
      </c>
      <c r="AN58" s="2">
        <v>0</v>
      </c>
      <c r="AO58" s="2">
        <v>83.578431372549019</v>
      </c>
      <c r="AP58" s="2">
        <f>AO58+E58</f>
        <v>83.578431372549019</v>
      </c>
    </row>
    <row r="59" spans="1:42" x14ac:dyDescent="0.2">
      <c r="A59" s="4">
        <v>57</v>
      </c>
      <c r="B59" s="2">
        <v>2016111824</v>
      </c>
      <c r="C59" s="2" t="s">
        <v>542</v>
      </c>
      <c r="D59" s="3" t="s">
        <v>514</v>
      </c>
      <c r="E59" s="3">
        <v>2.2000000000000002</v>
      </c>
      <c r="F59" s="2">
        <v>80</v>
      </c>
      <c r="G59" s="2">
        <v>75</v>
      </c>
      <c r="H59" s="2">
        <v>76</v>
      </c>
      <c r="I59" s="2">
        <v>82.6</v>
      </c>
      <c r="J59" s="2">
        <v>83</v>
      </c>
      <c r="K59" s="2">
        <v>91</v>
      </c>
      <c r="L59" s="2">
        <v>79</v>
      </c>
      <c r="M59" s="2">
        <v>82</v>
      </c>
      <c r="N59" s="2">
        <v>90</v>
      </c>
      <c r="O59" s="2">
        <v>78</v>
      </c>
      <c r="P59" s="2">
        <v>77</v>
      </c>
      <c r="Q59" s="2">
        <v>87</v>
      </c>
      <c r="R59" s="2">
        <v>0</v>
      </c>
      <c r="S59" s="2">
        <v>77</v>
      </c>
      <c r="T59" s="2">
        <v>78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80.858536585365854</v>
      </c>
      <c r="AP59" s="2">
        <f>AO59+E59</f>
        <v>83.058536585365857</v>
      </c>
    </row>
    <row r="60" spans="1:42" x14ac:dyDescent="0.2">
      <c r="A60" s="4">
        <v>58</v>
      </c>
      <c r="B60" s="2">
        <v>2016111753</v>
      </c>
      <c r="C60" s="2" t="s">
        <v>545</v>
      </c>
      <c r="D60" s="3" t="s">
        <v>502</v>
      </c>
      <c r="E60" s="3">
        <v>0.8</v>
      </c>
      <c r="F60" s="2">
        <v>82</v>
      </c>
      <c r="G60" s="2">
        <v>70</v>
      </c>
      <c r="H60" s="2">
        <v>82</v>
      </c>
      <c r="I60" s="2">
        <v>87.4</v>
      </c>
      <c r="J60" s="2">
        <v>92</v>
      </c>
      <c r="K60" s="2">
        <v>84</v>
      </c>
      <c r="L60" s="2">
        <v>77</v>
      </c>
      <c r="M60" s="2">
        <v>89</v>
      </c>
      <c r="N60" s="2">
        <v>78</v>
      </c>
      <c r="O60" s="2">
        <v>83</v>
      </c>
      <c r="P60" s="2">
        <v>95</v>
      </c>
      <c r="Q60" s="2">
        <v>83</v>
      </c>
      <c r="R60" s="2">
        <v>85</v>
      </c>
      <c r="S60" s="2">
        <v>90</v>
      </c>
      <c r="T60" s="2">
        <v>79</v>
      </c>
      <c r="U60" s="2">
        <v>0</v>
      </c>
      <c r="V60" s="2">
        <v>0</v>
      </c>
      <c r="W60" s="2">
        <v>0</v>
      </c>
      <c r="X60" s="2">
        <v>0</v>
      </c>
      <c r="Y60" s="2">
        <v>50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82.214285714285708</v>
      </c>
      <c r="AP60" s="2">
        <f>AO60+E60</f>
        <v>83.014285714285705</v>
      </c>
    </row>
    <row r="61" spans="1:42" x14ac:dyDescent="0.2">
      <c r="A61" s="4">
        <v>59</v>
      </c>
      <c r="B61" s="2">
        <v>2016111731</v>
      </c>
      <c r="C61" s="2" t="s">
        <v>543</v>
      </c>
      <c r="D61" s="3" t="s">
        <v>508</v>
      </c>
      <c r="E61" s="3">
        <v>0.90800000000000003</v>
      </c>
      <c r="F61" s="2">
        <v>82</v>
      </c>
      <c r="G61" s="2">
        <v>63</v>
      </c>
      <c r="H61" s="2">
        <v>82</v>
      </c>
      <c r="I61" s="2">
        <v>90.4</v>
      </c>
      <c r="J61" s="2">
        <v>83</v>
      </c>
      <c r="K61" s="2">
        <v>87</v>
      </c>
      <c r="L61" s="2">
        <v>86</v>
      </c>
      <c r="M61" s="2">
        <v>89</v>
      </c>
      <c r="N61" s="2">
        <v>81</v>
      </c>
      <c r="O61" s="2">
        <v>87</v>
      </c>
      <c r="P61" s="2">
        <v>83</v>
      </c>
      <c r="Q61" s="2">
        <v>75</v>
      </c>
      <c r="R61" s="2">
        <v>87</v>
      </c>
      <c r="S61" s="2">
        <v>83</v>
      </c>
      <c r="T61" s="2">
        <v>82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81.809302325581399</v>
      </c>
      <c r="AP61" s="2">
        <f>AO61+E61</f>
        <v>82.7173023255814</v>
      </c>
    </row>
    <row r="62" spans="1:42" x14ac:dyDescent="0.2">
      <c r="A62" s="4">
        <v>60</v>
      </c>
      <c r="B62" s="2">
        <v>2016111974</v>
      </c>
      <c r="C62" s="2" t="s">
        <v>544</v>
      </c>
      <c r="D62" s="3" t="s">
        <v>498</v>
      </c>
      <c r="E62" s="3"/>
      <c r="F62" s="2">
        <v>90</v>
      </c>
      <c r="G62" s="2">
        <v>69</v>
      </c>
      <c r="H62" s="2">
        <v>79</v>
      </c>
      <c r="I62" s="2">
        <v>79.599999999999994</v>
      </c>
      <c r="J62" s="2">
        <v>79</v>
      </c>
      <c r="K62" s="2">
        <v>76.599999999999994</v>
      </c>
      <c r="L62" s="2">
        <v>83</v>
      </c>
      <c r="M62" s="2">
        <v>86</v>
      </c>
      <c r="N62" s="2">
        <v>83</v>
      </c>
      <c r="O62" s="2">
        <v>86</v>
      </c>
      <c r="P62" s="2">
        <v>90</v>
      </c>
      <c r="Q62" s="2">
        <v>81</v>
      </c>
      <c r="R62" s="2">
        <v>93</v>
      </c>
      <c r="S62" s="2">
        <v>85</v>
      </c>
      <c r="T62" s="2">
        <v>0</v>
      </c>
      <c r="U62" s="2">
        <v>84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82.534883720930239</v>
      </c>
      <c r="AP62" s="2">
        <f>AO62+E62</f>
        <v>82.534883720930239</v>
      </c>
    </row>
    <row r="63" spans="1:42" x14ac:dyDescent="0.2">
      <c r="A63" s="4">
        <v>61</v>
      </c>
      <c r="B63" s="2">
        <v>2016111930</v>
      </c>
      <c r="C63" s="2" t="s">
        <v>542</v>
      </c>
      <c r="D63" s="3" t="s">
        <v>499</v>
      </c>
      <c r="E63" s="3"/>
      <c r="F63" s="2">
        <v>87</v>
      </c>
      <c r="G63" s="2">
        <v>86</v>
      </c>
      <c r="H63" s="2">
        <v>76</v>
      </c>
      <c r="I63" s="2">
        <v>81</v>
      </c>
      <c r="J63" s="2">
        <v>88</v>
      </c>
      <c r="K63" s="2">
        <v>88.6</v>
      </c>
      <c r="L63" s="2">
        <v>73</v>
      </c>
      <c r="M63" s="2">
        <v>88</v>
      </c>
      <c r="N63" s="2">
        <v>68</v>
      </c>
      <c r="O63" s="2">
        <v>75</v>
      </c>
      <c r="P63" s="2">
        <v>80</v>
      </c>
      <c r="Q63" s="2">
        <v>85</v>
      </c>
      <c r="R63" s="2">
        <v>79</v>
      </c>
      <c r="S63" s="2">
        <v>90</v>
      </c>
      <c r="T63" s="2">
        <v>80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82.460465116279067</v>
      </c>
      <c r="AP63" s="2">
        <f>AO63+E63</f>
        <v>82.460465116279067</v>
      </c>
    </row>
    <row r="64" spans="1:42" x14ac:dyDescent="0.2">
      <c r="A64" s="4">
        <v>62</v>
      </c>
      <c r="B64" s="2">
        <v>2016111986</v>
      </c>
      <c r="C64" s="2" t="s">
        <v>544</v>
      </c>
      <c r="D64" s="3" t="s">
        <v>500</v>
      </c>
      <c r="E64" s="3"/>
      <c r="F64" s="2">
        <v>77</v>
      </c>
      <c r="G64" s="2">
        <v>74</v>
      </c>
      <c r="H64" s="2">
        <v>82</v>
      </c>
      <c r="I64" s="2">
        <v>86.8</v>
      </c>
      <c r="J64" s="2">
        <v>85</v>
      </c>
      <c r="K64" s="2">
        <v>82.6</v>
      </c>
      <c r="L64" s="2">
        <v>78</v>
      </c>
      <c r="M64" s="2">
        <v>83</v>
      </c>
      <c r="N64" s="2">
        <v>89</v>
      </c>
      <c r="O64" s="2">
        <v>84</v>
      </c>
      <c r="P64" s="2">
        <v>84</v>
      </c>
      <c r="Q64" s="2">
        <v>80</v>
      </c>
      <c r="R64" s="2">
        <v>94</v>
      </c>
      <c r="S64" s="2">
        <v>88</v>
      </c>
      <c r="T64" s="2">
        <v>0</v>
      </c>
      <c r="U64" s="2">
        <v>81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82.427906976744183</v>
      </c>
      <c r="AP64" s="2">
        <f>AO64+E64</f>
        <v>82.427906976744183</v>
      </c>
    </row>
    <row r="65" spans="1:42" x14ac:dyDescent="0.2">
      <c r="A65" s="4">
        <v>63</v>
      </c>
      <c r="B65" s="2">
        <v>2016111766</v>
      </c>
      <c r="C65" s="2" t="s">
        <v>543</v>
      </c>
      <c r="D65" s="3" t="s">
        <v>501</v>
      </c>
      <c r="E65" s="3"/>
      <c r="F65" s="2">
        <v>83</v>
      </c>
      <c r="G65" s="2">
        <v>82</v>
      </c>
      <c r="H65" s="2">
        <v>69</v>
      </c>
      <c r="I65" s="2">
        <v>82.8</v>
      </c>
      <c r="J65" s="2">
        <v>85</v>
      </c>
      <c r="K65" s="2">
        <v>86</v>
      </c>
      <c r="L65" s="2">
        <v>78</v>
      </c>
      <c r="M65" s="2">
        <v>84</v>
      </c>
      <c r="N65" s="2">
        <v>84</v>
      </c>
      <c r="O65" s="2">
        <v>83</v>
      </c>
      <c r="P65" s="2">
        <v>84</v>
      </c>
      <c r="Q65" s="2">
        <v>81</v>
      </c>
      <c r="R65" s="2">
        <v>76</v>
      </c>
      <c r="S65" s="2">
        <v>92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82.331707317073167</v>
      </c>
      <c r="AP65" s="2">
        <f>AO65+E65</f>
        <v>82.331707317073167</v>
      </c>
    </row>
    <row r="66" spans="1:42" x14ac:dyDescent="0.2">
      <c r="A66" s="4">
        <v>64</v>
      </c>
      <c r="B66" s="2">
        <v>2016111948</v>
      </c>
      <c r="C66" s="2" t="s">
        <v>544</v>
      </c>
      <c r="D66" s="3" t="s">
        <v>503</v>
      </c>
      <c r="E66" s="3"/>
      <c r="F66" s="2">
        <v>86</v>
      </c>
      <c r="G66" s="2">
        <v>74</v>
      </c>
      <c r="H66" s="2">
        <v>74</v>
      </c>
      <c r="I66" s="2">
        <v>82</v>
      </c>
      <c r="J66" s="2">
        <v>84</v>
      </c>
      <c r="K66" s="2">
        <v>88</v>
      </c>
      <c r="L66" s="2">
        <v>83</v>
      </c>
      <c r="M66" s="2">
        <v>91</v>
      </c>
      <c r="N66" s="2">
        <v>79</v>
      </c>
      <c r="O66" s="2">
        <v>81</v>
      </c>
      <c r="P66" s="2">
        <v>83</v>
      </c>
      <c r="Q66" s="2">
        <v>76</v>
      </c>
      <c r="R66" s="2">
        <v>89</v>
      </c>
      <c r="S66" s="2">
        <v>85</v>
      </c>
      <c r="T66" s="2">
        <v>83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82.20930232558139</v>
      </c>
      <c r="AP66" s="2">
        <f>AO66+E66</f>
        <v>82.20930232558139</v>
      </c>
    </row>
    <row r="67" spans="1:42" x14ac:dyDescent="0.2">
      <c r="A67" s="4">
        <v>65</v>
      </c>
      <c r="B67" s="2">
        <v>2016116328</v>
      </c>
      <c r="C67" s="2" t="s">
        <v>543</v>
      </c>
      <c r="D67" s="3" t="s">
        <v>504</v>
      </c>
      <c r="E67" s="3"/>
      <c r="F67" s="2">
        <v>79</v>
      </c>
      <c r="G67" s="2">
        <v>84</v>
      </c>
      <c r="H67" s="2">
        <v>84</v>
      </c>
      <c r="I67" s="2">
        <v>78</v>
      </c>
      <c r="J67" s="2">
        <v>84</v>
      </c>
      <c r="K67" s="2">
        <v>81</v>
      </c>
      <c r="L67" s="2">
        <v>83</v>
      </c>
      <c r="M67" s="2">
        <v>86</v>
      </c>
      <c r="N67" s="2">
        <v>81</v>
      </c>
      <c r="O67" s="2">
        <v>79</v>
      </c>
      <c r="P67" s="2">
        <v>77</v>
      </c>
      <c r="Q67" s="2">
        <v>80</v>
      </c>
      <c r="R67" s="2">
        <v>80</v>
      </c>
      <c r="S67" s="2">
        <v>87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81.926829268292678</v>
      </c>
      <c r="AP67" s="2">
        <f>AO67+E67</f>
        <v>81.926829268292678</v>
      </c>
    </row>
    <row r="68" spans="1:42" x14ac:dyDescent="0.2">
      <c r="A68" s="4">
        <v>66</v>
      </c>
      <c r="B68" s="2">
        <v>2016111717</v>
      </c>
      <c r="C68" s="2" t="s">
        <v>543</v>
      </c>
      <c r="D68" s="3" t="s">
        <v>505</v>
      </c>
      <c r="E68" s="3"/>
      <c r="F68" s="2">
        <v>71</v>
      </c>
      <c r="G68" s="2">
        <v>90</v>
      </c>
      <c r="H68" s="2">
        <v>72</v>
      </c>
      <c r="I68" s="2">
        <v>81.8</v>
      </c>
      <c r="J68" s="2">
        <v>88</v>
      </c>
      <c r="K68" s="2">
        <v>76</v>
      </c>
      <c r="L68" s="2">
        <v>89</v>
      </c>
      <c r="M68" s="2">
        <v>80</v>
      </c>
      <c r="N68" s="2">
        <v>77</v>
      </c>
      <c r="O68" s="2">
        <v>85</v>
      </c>
      <c r="P68" s="2">
        <v>82</v>
      </c>
      <c r="Q68" s="2">
        <v>86</v>
      </c>
      <c r="R68" s="2">
        <v>84</v>
      </c>
      <c r="S68" s="2">
        <v>86</v>
      </c>
      <c r="T68" s="2">
        <v>81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80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81.902222222222221</v>
      </c>
      <c r="AP68" s="2">
        <f>AO68+E68</f>
        <v>81.902222222222221</v>
      </c>
    </row>
    <row r="69" spans="1:42" x14ac:dyDescent="0.2">
      <c r="A69" s="4">
        <v>67</v>
      </c>
      <c r="B69" s="2">
        <v>2016115379</v>
      </c>
      <c r="C69" s="2" t="s">
        <v>543</v>
      </c>
      <c r="D69" s="3" t="s">
        <v>521</v>
      </c>
      <c r="E69" s="3">
        <v>3</v>
      </c>
      <c r="F69" s="2">
        <v>71</v>
      </c>
      <c r="G69" s="2">
        <v>78</v>
      </c>
      <c r="H69" s="2">
        <v>77</v>
      </c>
      <c r="I69" s="2">
        <v>82</v>
      </c>
      <c r="J69" s="2">
        <v>73</v>
      </c>
      <c r="K69" s="2">
        <v>80.8</v>
      </c>
      <c r="L69" s="2">
        <v>78</v>
      </c>
      <c r="M69" s="2">
        <v>69</v>
      </c>
      <c r="N69" s="2">
        <v>88.6</v>
      </c>
      <c r="O69" s="2">
        <v>84</v>
      </c>
      <c r="P69" s="2">
        <v>78</v>
      </c>
      <c r="Q69" s="2">
        <v>80</v>
      </c>
      <c r="R69" s="2">
        <v>83</v>
      </c>
      <c r="S69" s="2">
        <v>88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74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78.874418604651169</v>
      </c>
      <c r="AP69" s="2">
        <f>AO69+E69</f>
        <v>81.874418604651169</v>
      </c>
    </row>
    <row r="70" spans="1:42" x14ac:dyDescent="0.2">
      <c r="A70" s="4">
        <v>68</v>
      </c>
      <c r="B70" s="2">
        <v>2016111945</v>
      </c>
      <c r="C70" s="2" t="s">
        <v>544</v>
      </c>
      <c r="D70" s="3" t="s">
        <v>506</v>
      </c>
      <c r="E70" s="3"/>
      <c r="F70" s="2">
        <v>76</v>
      </c>
      <c r="G70" s="2">
        <v>82</v>
      </c>
      <c r="H70" s="2">
        <v>72</v>
      </c>
      <c r="I70" s="2">
        <v>89.8</v>
      </c>
      <c r="J70" s="2">
        <v>78</v>
      </c>
      <c r="K70" s="2">
        <v>83.8</v>
      </c>
      <c r="L70" s="2">
        <v>86</v>
      </c>
      <c r="M70" s="2">
        <v>87</v>
      </c>
      <c r="N70" s="2">
        <v>90</v>
      </c>
      <c r="O70" s="2">
        <v>87</v>
      </c>
      <c r="P70" s="2">
        <v>81</v>
      </c>
      <c r="Q70" s="2">
        <v>78</v>
      </c>
      <c r="R70" s="2">
        <v>86</v>
      </c>
      <c r="S70" s="2">
        <v>75</v>
      </c>
      <c r="T70" s="2">
        <v>89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81.837209302325576</v>
      </c>
      <c r="AP70" s="2">
        <f>AO70+E70</f>
        <v>81.837209302325576</v>
      </c>
    </row>
    <row r="71" spans="1:42" x14ac:dyDescent="0.2">
      <c r="A71" s="4">
        <v>69</v>
      </c>
      <c r="B71" s="2">
        <v>2016111926</v>
      </c>
      <c r="C71" s="2" t="s">
        <v>542</v>
      </c>
      <c r="D71" s="3" t="s">
        <v>507</v>
      </c>
      <c r="E71" s="3"/>
      <c r="F71" s="2">
        <v>91</v>
      </c>
      <c r="G71" s="2">
        <v>74</v>
      </c>
      <c r="H71" s="2">
        <v>78</v>
      </c>
      <c r="I71" s="2">
        <v>86</v>
      </c>
      <c r="J71" s="2">
        <v>82</v>
      </c>
      <c r="K71" s="2">
        <v>82</v>
      </c>
      <c r="L71" s="2">
        <v>80</v>
      </c>
      <c r="M71" s="2">
        <v>89</v>
      </c>
      <c r="N71" s="2">
        <v>79</v>
      </c>
      <c r="O71" s="2">
        <v>80</v>
      </c>
      <c r="P71" s="2">
        <v>78</v>
      </c>
      <c r="Q71" s="2">
        <v>79</v>
      </c>
      <c r="R71" s="2">
        <v>80</v>
      </c>
      <c r="S71" s="2">
        <v>85</v>
      </c>
      <c r="T71" s="2">
        <v>83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81.837209302325576</v>
      </c>
      <c r="AP71" s="2">
        <f>AO71+E71</f>
        <v>81.837209302325576</v>
      </c>
    </row>
    <row r="72" spans="1:42" x14ac:dyDescent="0.2">
      <c r="A72" s="4">
        <v>70</v>
      </c>
      <c r="B72" s="2">
        <v>2016111638</v>
      </c>
      <c r="C72" s="2" t="s">
        <v>545</v>
      </c>
      <c r="D72" s="3" t="s">
        <v>509</v>
      </c>
      <c r="E72" s="3"/>
      <c r="F72" s="2">
        <v>95</v>
      </c>
      <c r="G72" s="2">
        <v>70</v>
      </c>
      <c r="H72" s="2">
        <v>81</v>
      </c>
      <c r="I72" s="2">
        <v>85.6</v>
      </c>
      <c r="J72" s="2">
        <v>75</v>
      </c>
      <c r="K72" s="2">
        <v>79</v>
      </c>
      <c r="L72" s="2">
        <v>81</v>
      </c>
      <c r="M72" s="2">
        <v>82</v>
      </c>
      <c r="N72" s="2">
        <v>80</v>
      </c>
      <c r="O72" s="2">
        <v>81</v>
      </c>
      <c r="P72" s="2">
        <v>85</v>
      </c>
      <c r="Q72" s="2">
        <v>74</v>
      </c>
      <c r="R72" s="2">
        <v>87</v>
      </c>
      <c r="S72" s="2">
        <v>81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81.8</v>
      </c>
      <c r="AP72" s="2">
        <f>AO72+E72</f>
        <v>81.8</v>
      </c>
    </row>
    <row r="73" spans="1:42" x14ac:dyDescent="0.2">
      <c r="A73" s="4">
        <v>71</v>
      </c>
      <c r="B73" s="2">
        <v>2016111872</v>
      </c>
      <c r="C73" s="2" t="s">
        <v>542</v>
      </c>
      <c r="D73" s="3" t="s">
        <v>510</v>
      </c>
      <c r="E73" s="3"/>
      <c r="F73" s="2">
        <v>87</v>
      </c>
      <c r="G73" s="2">
        <v>78</v>
      </c>
      <c r="H73" s="2">
        <v>76</v>
      </c>
      <c r="I73" s="2">
        <v>80.8</v>
      </c>
      <c r="J73" s="2">
        <v>83</v>
      </c>
      <c r="K73" s="2">
        <v>89.2</v>
      </c>
      <c r="L73" s="2">
        <v>85</v>
      </c>
      <c r="M73" s="2">
        <v>76</v>
      </c>
      <c r="N73" s="2">
        <v>76</v>
      </c>
      <c r="O73" s="2">
        <v>79</v>
      </c>
      <c r="P73" s="2">
        <v>80</v>
      </c>
      <c r="Q73" s="2">
        <v>86</v>
      </c>
      <c r="R73" s="2">
        <v>0</v>
      </c>
      <c r="S73" s="2">
        <v>91</v>
      </c>
      <c r="T73" s="2">
        <v>81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50</v>
      </c>
      <c r="AK73" s="2">
        <v>0</v>
      </c>
      <c r="AL73" s="2">
        <v>0</v>
      </c>
      <c r="AM73" s="2">
        <v>0</v>
      </c>
      <c r="AN73" s="2">
        <v>0</v>
      </c>
      <c r="AO73" s="2">
        <v>81.790476190476184</v>
      </c>
      <c r="AP73" s="2">
        <f>AO73+E73</f>
        <v>81.790476190476184</v>
      </c>
    </row>
    <row r="74" spans="1:42" x14ac:dyDescent="0.2">
      <c r="A74" s="4">
        <v>72</v>
      </c>
      <c r="B74" s="2">
        <v>2016112024</v>
      </c>
      <c r="C74" s="2" t="s">
        <v>544</v>
      </c>
      <c r="D74" s="3" t="s">
        <v>511</v>
      </c>
      <c r="E74" s="3"/>
      <c r="F74" s="2">
        <v>83</v>
      </c>
      <c r="G74" s="2">
        <v>79</v>
      </c>
      <c r="H74" s="2">
        <v>64</v>
      </c>
      <c r="I74" s="2">
        <v>85</v>
      </c>
      <c r="J74" s="2">
        <v>79</v>
      </c>
      <c r="K74" s="2">
        <v>63.4</v>
      </c>
      <c r="L74" s="2">
        <v>85</v>
      </c>
      <c r="M74" s="2">
        <v>79</v>
      </c>
      <c r="N74" s="2">
        <v>85</v>
      </c>
      <c r="O74" s="2">
        <v>77</v>
      </c>
      <c r="P74" s="2">
        <v>81</v>
      </c>
      <c r="Q74" s="2">
        <v>91</v>
      </c>
      <c r="R74" s="2">
        <v>0</v>
      </c>
      <c r="S74" s="2">
        <v>94</v>
      </c>
      <c r="T74" s="2">
        <v>88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81.199999999999989</v>
      </c>
      <c r="AP74" s="2">
        <f>AO74+E74</f>
        <v>81.199999999999989</v>
      </c>
    </row>
    <row r="75" spans="1:42" x14ac:dyDescent="0.2">
      <c r="A75" s="4">
        <v>73</v>
      </c>
      <c r="B75" s="2">
        <v>2016111845</v>
      </c>
      <c r="C75" s="2" t="s">
        <v>542</v>
      </c>
      <c r="D75" s="3" t="s">
        <v>512</v>
      </c>
      <c r="E75" s="3"/>
      <c r="F75" s="2">
        <v>82</v>
      </c>
      <c r="G75" s="2">
        <v>69</v>
      </c>
      <c r="H75" s="2">
        <v>75</v>
      </c>
      <c r="I75" s="2">
        <v>89</v>
      </c>
      <c r="J75" s="2">
        <v>78</v>
      </c>
      <c r="K75" s="2">
        <v>83.8</v>
      </c>
      <c r="L75" s="2">
        <v>85</v>
      </c>
      <c r="M75" s="2">
        <v>91</v>
      </c>
      <c r="N75" s="2">
        <v>81</v>
      </c>
      <c r="O75" s="2">
        <v>80</v>
      </c>
      <c r="P75" s="2">
        <v>86</v>
      </c>
      <c r="Q75" s="2">
        <v>70</v>
      </c>
      <c r="R75" s="2">
        <v>78</v>
      </c>
      <c r="S75" s="2">
        <v>91</v>
      </c>
      <c r="T75" s="2">
        <v>82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88</v>
      </c>
      <c r="AK75" s="2">
        <v>0</v>
      </c>
      <c r="AL75" s="2">
        <v>0</v>
      </c>
      <c r="AM75" s="2">
        <v>0</v>
      </c>
      <c r="AN75" s="2">
        <v>0</v>
      </c>
      <c r="AO75" s="2">
        <v>81.100000000000009</v>
      </c>
      <c r="AP75" s="2">
        <f>AO75+E75</f>
        <v>81.100000000000009</v>
      </c>
    </row>
    <row r="76" spans="1:42" x14ac:dyDescent="0.2">
      <c r="A76" s="4">
        <v>74</v>
      </c>
      <c r="B76" s="2">
        <v>2016111922</v>
      </c>
      <c r="C76" s="2" t="s">
        <v>542</v>
      </c>
      <c r="D76" s="3" t="s">
        <v>513</v>
      </c>
      <c r="E76" s="3"/>
      <c r="F76" s="2">
        <v>75</v>
      </c>
      <c r="G76" s="2">
        <v>78</v>
      </c>
      <c r="H76" s="2">
        <v>76</v>
      </c>
      <c r="I76" s="2">
        <v>73</v>
      </c>
      <c r="J76" s="2">
        <v>81</v>
      </c>
      <c r="K76" s="2">
        <v>82.4</v>
      </c>
      <c r="L76" s="2">
        <v>79</v>
      </c>
      <c r="M76" s="2">
        <v>91</v>
      </c>
      <c r="N76" s="2">
        <v>90</v>
      </c>
      <c r="O76" s="2">
        <v>77</v>
      </c>
      <c r="P76" s="2">
        <v>82</v>
      </c>
      <c r="Q76" s="2">
        <v>80</v>
      </c>
      <c r="R76" s="2">
        <v>78</v>
      </c>
      <c r="S76" s="2">
        <v>90</v>
      </c>
      <c r="T76" s="2">
        <v>79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86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81.026666666666657</v>
      </c>
      <c r="AP76" s="2">
        <f>AO76+E76</f>
        <v>81.026666666666657</v>
      </c>
    </row>
    <row r="77" spans="1:42" x14ac:dyDescent="0.2">
      <c r="A77" s="4">
        <v>75</v>
      </c>
      <c r="B77" s="2">
        <v>2016111911</v>
      </c>
      <c r="C77" s="2" t="s">
        <v>544</v>
      </c>
      <c r="D77" s="3" t="s">
        <v>515</v>
      </c>
      <c r="E77" s="3"/>
      <c r="F77" s="2">
        <v>85</v>
      </c>
      <c r="G77" s="2">
        <v>80</v>
      </c>
      <c r="H77" s="2">
        <v>68</v>
      </c>
      <c r="I77" s="2">
        <v>80</v>
      </c>
      <c r="J77" s="2">
        <v>83</v>
      </c>
      <c r="K77" s="2">
        <v>74.2</v>
      </c>
      <c r="L77" s="2">
        <v>93</v>
      </c>
      <c r="M77" s="2">
        <v>83</v>
      </c>
      <c r="N77" s="2">
        <v>75</v>
      </c>
      <c r="O77" s="2">
        <v>75</v>
      </c>
      <c r="P77" s="2">
        <v>76</v>
      </c>
      <c r="Q77" s="2">
        <v>80</v>
      </c>
      <c r="R77" s="2">
        <v>78</v>
      </c>
      <c r="S77" s="2">
        <v>85</v>
      </c>
      <c r="T77" s="2">
        <v>81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80.130232558139539</v>
      </c>
      <c r="AP77" s="2">
        <f>AO77+E77</f>
        <v>80.130232558139539</v>
      </c>
    </row>
    <row r="78" spans="1:42" x14ac:dyDescent="0.2">
      <c r="A78" s="4">
        <v>76</v>
      </c>
      <c r="B78" s="2">
        <v>2016111889</v>
      </c>
      <c r="C78" s="2" t="s">
        <v>544</v>
      </c>
      <c r="D78" s="3" t="s">
        <v>516</v>
      </c>
      <c r="E78" s="3"/>
      <c r="F78" s="2">
        <v>69</v>
      </c>
      <c r="G78" s="2">
        <v>72</v>
      </c>
      <c r="H78" s="2">
        <v>77</v>
      </c>
      <c r="I78" s="2">
        <v>80</v>
      </c>
      <c r="J78" s="2">
        <v>81</v>
      </c>
      <c r="K78" s="2">
        <v>85</v>
      </c>
      <c r="L78" s="2">
        <v>93</v>
      </c>
      <c r="M78" s="2">
        <v>90</v>
      </c>
      <c r="N78" s="2">
        <v>85</v>
      </c>
      <c r="O78" s="2">
        <v>83</v>
      </c>
      <c r="P78" s="2">
        <v>92</v>
      </c>
      <c r="Q78" s="2">
        <v>70</v>
      </c>
      <c r="R78" s="2">
        <v>83</v>
      </c>
      <c r="S78" s="2">
        <v>81</v>
      </c>
      <c r="T78" s="2">
        <v>81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50</v>
      </c>
      <c r="AN78" s="2">
        <v>0</v>
      </c>
      <c r="AO78" s="2">
        <v>79.681818181818187</v>
      </c>
      <c r="AP78" s="2">
        <f>AO78+E78</f>
        <v>79.681818181818187</v>
      </c>
    </row>
    <row r="79" spans="1:42" x14ac:dyDescent="0.2">
      <c r="A79" s="4">
        <v>77</v>
      </c>
      <c r="B79" s="2">
        <v>2016111645</v>
      </c>
      <c r="C79" s="2" t="s">
        <v>545</v>
      </c>
      <c r="D79" s="3" t="s">
        <v>517</v>
      </c>
      <c r="E79" s="3"/>
      <c r="F79" s="2">
        <v>93</v>
      </c>
      <c r="G79" s="2">
        <v>75</v>
      </c>
      <c r="H79" s="2">
        <v>81</v>
      </c>
      <c r="I79" s="2">
        <v>80.400000000000006</v>
      </c>
      <c r="J79" s="2">
        <v>83</v>
      </c>
      <c r="K79" s="2">
        <v>74</v>
      </c>
      <c r="L79" s="2">
        <v>76</v>
      </c>
      <c r="M79" s="2">
        <v>94</v>
      </c>
      <c r="N79" s="2">
        <v>80</v>
      </c>
      <c r="O79" s="2">
        <v>70</v>
      </c>
      <c r="P79" s="2">
        <v>79</v>
      </c>
      <c r="Q79" s="2">
        <v>71</v>
      </c>
      <c r="R79" s="2">
        <v>74</v>
      </c>
      <c r="S79" s="2">
        <v>84</v>
      </c>
      <c r="T79" s="2">
        <v>77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79.623255813953492</v>
      </c>
      <c r="AP79" s="2">
        <f>AO79+E79</f>
        <v>79.623255813953492</v>
      </c>
    </row>
    <row r="80" spans="1:42" x14ac:dyDescent="0.2">
      <c r="A80" s="4">
        <v>78</v>
      </c>
      <c r="B80" s="2">
        <v>2016112205</v>
      </c>
      <c r="C80" s="2" t="s">
        <v>543</v>
      </c>
      <c r="D80" s="3" t="s">
        <v>518</v>
      </c>
      <c r="E80" s="3"/>
      <c r="F80" s="2">
        <v>73</v>
      </c>
      <c r="G80" s="2">
        <v>65</v>
      </c>
      <c r="H80" s="2">
        <v>67</v>
      </c>
      <c r="I80" s="2">
        <v>76</v>
      </c>
      <c r="J80" s="2">
        <v>87</v>
      </c>
      <c r="K80" s="2">
        <v>90</v>
      </c>
      <c r="L80" s="2">
        <v>80</v>
      </c>
      <c r="M80" s="2">
        <v>91</v>
      </c>
      <c r="N80" s="2">
        <v>77</v>
      </c>
      <c r="O80" s="2">
        <v>76</v>
      </c>
      <c r="P80" s="2">
        <v>79</v>
      </c>
      <c r="Q80" s="2">
        <v>70</v>
      </c>
      <c r="R80" s="2">
        <v>85</v>
      </c>
      <c r="S80" s="2">
        <v>93</v>
      </c>
      <c r="T80" s="2">
        <v>85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90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79.422222222222217</v>
      </c>
      <c r="AP80" s="2">
        <f>AO80+E80</f>
        <v>79.422222222222217</v>
      </c>
    </row>
    <row r="81" spans="1:42" x14ac:dyDescent="0.2">
      <c r="A81" s="4">
        <v>79</v>
      </c>
      <c r="B81" s="2">
        <v>2016111806</v>
      </c>
      <c r="C81" s="2" t="s">
        <v>543</v>
      </c>
      <c r="D81" s="3" t="s">
        <v>519</v>
      </c>
      <c r="E81" s="3"/>
      <c r="F81" s="2">
        <v>81</v>
      </c>
      <c r="G81" s="2">
        <v>76</v>
      </c>
      <c r="H81" s="2">
        <v>78</v>
      </c>
      <c r="I81" s="2">
        <v>91</v>
      </c>
      <c r="J81" s="2">
        <v>78</v>
      </c>
      <c r="K81" s="2">
        <v>87</v>
      </c>
      <c r="L81" s="2">
        <v>79</v>
      </c>
      <c r="M81" s="2">
        <v>89</v>
      </c>
      <c r="N81" s="2">
        <v>82</v>
      </c>
      <c r="O81" s="2">
        <v>67</v>
      </c>
      <c r="P81" s="2">
        <v>80</v>
      </c>
      <c r="Q81" s="2">
        <v>76</v>
      </c>
      <c r="R81" s="2">
        <v>75</v>
      </c>
      <c r="S81" s="2">
        <v>84</v>
      </c>
      <c r="T81" s="2">
        <v>72</v>
      </c>
      <c r="U81" s="2">
        <v>0</v>
      </c>
      <c r="V81" s="2">
        <v>0</v>
      </c>
      <c r="W81" s="2">
        <v>0</v>
      </c>
      <c r="X81" s="2">
        <v>50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78.954545454545453</v>
      </c>
      <c r="AP81" s="2">
        <f>AO81+E81</f>
        <v>78.954545454545453</v>
      </c>
    </row>
    <row r="82" spans="1:42" x14ac:dyDescent="0.2">
      <c r="A82" s="4">
        <v>80</v>
      </c>
      <c r="B82" s="2">
        <v>2016111963</v>
      </c>
      <c r="C82" s="2" t="s">
        <v>544</v>
      </c>
      <c r="D82" s="3" t="s">
        <v>520</v>
      </c>
      <c r="E82" s="3"/>
      <c r="F82" s="2">
        <v>71</v>
      </c>
      <c r="G82" s="2">
        <v>75</v>
      </c>
      <c r="H82" s="2">
        <v>70</v>
      </c>
      <c r="I82" s="2">
        <v>85</v>
      </c>
      <c r="J82" s="2">
        <v>76</v>
      </c>
      <c r="K82" s="2">
        <v>79</v>
      </c>
      <c r="L82" s="2">
        <v>73</v>
      </c>
      <c r="M82" s="2">
        <v>90</v>
      </c>
      <c r="N82" s="2">
        <v>83</v>
      </c>
      <c r="O82" s="2">
        <v>80</v>
      </c>
      <c r="P82" s="2">
        <v>82</v>
      </c>
      <c r="Q82" s="2">
        <v>74</v>
      </c>
      <c r="R82" s="2">
        <v>82</v>
      </c>
      <c r="S82" s="2">
        <v>91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78.926829268292678</v>
      </c>
      <c r="AP82" s="2">
        <f>AO82+E82</f>
        <v>78.926829268292678</v>
      </c>
    </row>
    <row r="83" spans="1:42" x14ac:dyDescent="0.2">
      <c r="A83" s="4">
        <v>81</v>
      </c>
      <c r="B83" s="2">
        <v>2016111643</v>
      </c>
      <c r="C83" s="2" t="s">
        <v>545</v>
      </c>
      <c r="D83" s="3" t="s">
        <v>522</v>
      </c>
      <c r="E83" s="3"/>
      <c r="F83" s="2">
        <v>83</v>
      </c>
      <c r="G83" s="2">
        <v>70</v>
      </c>
      <c r="H83" s="2">
        <v>86</v>
      </c>
      <c r="I83" s="2">
        <v>76</v>
      </c>
      <c r="J83" s="2">
        <v>84</v>
      </c>
      <c r="K83" s="2">
        <v>83</v>
      </c>
      <c r="L83" s="2">
        <v>70</v>
      </c>
      <c r="M83" s="2">
        <v>81</v>
      </c>
      <c r="N83" s="2">
        <v>80</v>
      </c>
      <c r="O83" s="2">
        <v>79</v>
      </c>
      <c r="P83" s="2">
        <v>82</v>
      </c>
      <c r="Q83" s="2">
        <v>76</v>
      </c>
      <c r="R83" s="2">
        <v>87</v>
      </c>
      <c r="S83" s="2">
        <v>70</v>
      </c>
      <c r="T83" s="2">
        <v>88</v>
      </c>
      <c r="U83" s="2">
        <v>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78.777777777777771</v>
      </c>
      <c r="AP83" s="2">
        <f>AO83+E83</f>
        <v>78.777777777777771</v>
      </c>
    </row>
    <row r="84" spans="1:42" x14ac:dyDescent="0.2">
      <c r="A84" s="4">
        <v>82</v>
      </c>
      <c r="B84" s="2">
        <v>2016111923</v>
      </c>
      <c r="C84" s="2" t="s">
        <v>542</v>
      </c>
      <c r="D84" s="3" t="s">
        <v>523</v>
      </c>
      <c r="E84" s="3"/>
      <c r="F84" s="2">
        <v>80</v>
      </c>
      <c r="G84" s="2">
        <v>68</v>
      </c>
      <c r="H84" s="2">
        <v>74</v>
      </c>
      <c r="I84" s="2">
        <v>73</v>
      </c>
      <c r="J84" s="2">
        <v>77</v>
      </c>
      <c r="K84" s="2">
        <v>76</v>
      </c>
      <c r="L84" s="2">
        <v>75</v>
      </c>
      <c r="M84" s="2">
        <v>83</v>
      </c>
      <c r="N84" s="2">
        <v>89</v>
      </c>
      <c r="O84" s="2">
        <v>79</v>
      </c>
      <c r="P84" s="2">
        <v>84</v>
      </c>
      <c r="Q84" s="2">
        <v>77</v>
      </c>
      <c r="R84" s="2">
        <v>82</v>
      </c>
      <c r="S84" s="2">
        <v>88</v>
      </c>
      <c r="T84" s="2">
        <v>77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80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78.534883720930239</v>
      </c>
      <c r="AP84" s="2">
        <f>AO84+E84</f>
        <v>78.534883720930239</v>
      </c>
    </row>
    <row r="85" spans="1:42" x14ac:dyDescent="0.2">
      <c r="A85" s="4">
        <v>83</v>
      </c>
      <c r="B85" s="2">
        <v>2016111740</v>
      </c>
      <c r="C85" s="2" t="s">
        <v>545</v>
      </c>
      <c r="D85" s="3" t="s">
        <v>524</v>
      </c>
      <c r="E85" s="3"/>
      <c r="F85" s="2">
        <v>92</v>
      </c>
      <c r="G85" s="2">
        <v>69</v>
      </c>
      <c r="H85" s="2">
        <v>80</v>
      </c>
      <c r="I85" s="2">
        <v>83.8</v>
      </c>
      <c r="J85" s="2">
        <v>83</v>
      </c>
      <c r="K85" s="2">
        <v>79</v>
      </c>
      <c r="L85" s="2">
        <v>76</v>
      </c>
      <c r="M85" s="2">
        <v>85</v>
      </c>
      <c r="N85" s="2">
        <v>70</v>
      </c>
      <c r="O85" s="2">
        <v>78</v>
      </c>
      <c r="P85" s="2">
        <v>79</v>
      </c>
      <c r="Q85" s="2">
        <v>67</v>
      </c>
      <c r="R85" s="2">
        <v>0</v>
      </c>
      <c r="S85" s="2">
        <v>83</v>
      </c>
      <c r="T85" s="2">
        <v>77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78.358974358974365</v>
      </c>
      <c r="AP85" s="2">
        <f>AO85+E85</f>
        <v>78.358974358974365</v>
      </c>
    </row>
    <row r="86" spans="1:42" x14ac:dyDescent="0.2">
      <c r="A86" s="4">
        <v>84</v>
      </c>
      <c r="B86" s="2">
        <v>2016111659</v>
      </c>
      <c r="C86" s="2" t="s">
        <v>545</v>
      </c>
      <c r="D86" s="3" t="s">
        <v>525</v>
      </c>
      <c r="E86" s="3"/>
      <c r="F86" s="2">
        <v>84</v>
      </c>
      <c r="G86" s="2">
        <v>77</v>
      </c>
      <c r="H86" s="2">
        <v>78</v>
      </c>
      <c r="I86" s="2">
        <v>82.8</v>
      </c>
      <c r="J86" s="2">
        <v>77</v>
      </c>
      <c r="K86" s="2">
        <v>87</v>
      </c>
      <c r="L86" s="2">
        <v>78</v>
      </c>
      <c r="M86" s="2">
        <v>80</v>
      </c>
      <c r="N86" s="2">
        <v>67</v>
      </c>
      <c r="O86" s="2">
        <v>70</v>
      </c>
      <c r="P86" s="2">
        <v>0</v>
      </c>
      <c r="Q86" s="2">
        <v>76</v>
      </c>
      <c r="R86" s="2">
        <v>75</v>
      </c>
      <c r="S86" s="2">
        <v>79</v>
      </c>
      <c r="T86" s="2">
        <v>78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77.871794871794876</v>
      </c>
      <c r="AP86" s="2">
        <f>AO86+E86</f>
        <v>77.871794871794876</v>
      </c>
    </row>
    <row r="87" spans="1:42" x14ac:dyDescent="0.2">
      <c r="A87" s="4">
        <v>85</v>
      </c>
      <c r="B87" s="2">
        <v>2016111692</v>
      </c>
      <c r="C87" s="2" t="s">
        <v>543</v>
      </c>
      <c r="D87" s="3" t="s">
        <v>526</v>
      </c>
      <c r="E87" s="3"/>
      <c r="F87" s="2">
        <v>79</v>
      </c>
      <c r="G87" s="2">
        <v>69</v>
      </c>
      <c r="H87" s="2">
        <v>87</v>
      </c>
      <c r="I87" s="2">
        <v>88</v>
      </c>
      <c r="J87" s="2">
        <v>77</v>
      </c>
      <c r="K87" s="2">
        <v>84</v>
      </c>
      <c r="L87" s="2">
        <v>65</v>
      </c>
      <c r="M87" s="2">
        <v>82</v>
      </c>
      <c r="N87" s="2">
        <v>73</v>
      </c>
      <c r="O87" s="2">
        <v>74</v>
      </c>
      <c r="P87" s="2">
        <v>91</v>
      </c>
      <c r="Q87" s="2">
        <v>69</v>
      </c>
      <c r="R87" s="2">
        <v>93</v>
      </c>
      <c r="S87" s="2">
        <v>82</v>
      </c>
      <c r="T87" s="2">
        <v>0</v>
      </c>
      <c r="U87" s="2">
        <v>0</v>
      </c>
      <c r="V87" s="2">
        <v>0</v>
      </c>
      <c r="W87" s="2">
        <v>0</v>
      </c>
      <c r="X87" s="2">
        <v>50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77.761904761904759</v>
      </c>
      <c r="AP87" s="2">
        <f>AO87+E87</f>
        <v>77.761904761904759</v>
      </c>
    </row>
    <row r="88" spans="1:42" x14ac:dyDescent="0.2">
      <c r="A88" s="4">
        <v>86</v>
      </c>
      <c r="B88" s="2">
        <v>2016111944</v>
      </c>
      <c r="C88" s="2" t="s">
        <v>544</v>
      </c>
      <c r="D88" s="3" t="s">
        <v>527</v>
      </c>
      <c r="E88" s="3"/>
      <c r="F88" s="2">
        <v>94</v>
      </c>
      <c r="G88" s="2">
        <v>72</v>
      </c>
      <c r="H88" s="2">
        <v>83</v>
      </c>
      <c r="I88" s="2">
        <v>79.599999999999994</v>
      </c>
      <c r="J88" s="2">
        <v>83</v>
      </c>
      <c r="K88" s="2">
        <v>88.6</v>
      </c>
      <c r="L88" s="2">
        <v>76</v>
      </c>
      <c r="M88" s="2">
        <v>71</v>
      </c>
      <c r="N88" s="2">
        <v>82</v>
      </c>
      <c r="O88" s="2">
        <v>72</v>
      </c>
      <c r="P88" s="2">
        <v>0</v>
      </c>
      <c r="Q88" s="2">
        <v>63</v>
      </c>
      <c r="R88" s="2">
        <v>88</v>
      </c>
      <c r="S88" s="2">
        <v>81</v>
      </c>
      <c r="T88" s="2">
        <v>69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50</v>
      </c>
      <c r="AN88" s="2">
        <v>0</v>
      </c>
      <c r="AO88" s="2">
        <v>77.738095238095241</v>
      </c>
      <c r="AP88" s="2">
        <f>AO88+E88</f>
        <v>77.738095238095241</v>
      </c>
    </row>
    <row r="89" spans="1:42" x14ac:dyDescent="0.2">
      <c r="A89" s="4">
        <v>87</v>
      </c>
      <c r="B89" s="2">
        <v>2016115329</v>
      </c>
      <c r="C89" s="2" t="s">
        <v>543</v>
      </c>
      <c r="D89" s="3" t="s">
        <v>528</v>
      </c>
      <c r="E89" s="3"/>
      <c r="F89" s="2">
        <v>87</v>
      </c>
      <c r="G89" s="2">
        <v>72</v>
      </c>
      <c r="H89" s="2">
        <v>71</v>
      </c>
      <c r="I89" s="2">
        <v>86.8</v>
      </c>
      <c r="J89" s="2">
        <v>78</v>
      </c>
      <c r="K89" s="2">
        <v>73.599999999999994</v>
      </c>
      <c r="L89" s="2">
        <v>90</v>
      </c>
      <c r="M89" s="2">
        <v>64</v>
      </c>
      <c r="N89" s="2">
        <v>85</v>
      </c>
      <c r="O89" s="2">
        <v>84</v>
      </c>
      <c r="P89" s="2">
        <v>78</v>
      </c>
      <c r="Q89" s="2">
        <v>71</v>
      </c>
      <c r="R89" s="2">
        <v>0</v>
      </c>
      <c r="S89" s="2">
        <v>76</v>
      </c>
      <c r="T89" s="2">
        <v>79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77.692682926829264</v>
      </c>
      <c r="AP89" s="2">
        <f>AO89+E89</f>
        <v>77.692682926829264</v>
      </c>
    </row>
    <row r="90" spans="1:42" x14ac:dyDescent="0.2">
      <c r="A90" s="4">
        <v>88</v>
      </c>
      <c r="B90" s="2">
        <v>2016111929</v>
      </c>
      <c r="C90" s="2" t="s">
        <v>542</v>
      </c>
      <c r="D90" s="3" t="s">
        <v>529</v>
      </c>
      <c r="E90" s="3"/>
      <c r="F90" s="2">
        <v>75</v>
      </c>
      <c r="G90" s="2">
        <v>62</v>
      </c>
      <c r="H90" s="2">
        <v>75</v>
      </c>
      <c r="I90" s="2">
        <v>82</v>
      </c>
      <c r="J90" s="2">
        <v>80</v>
      </c>
      <c r="K90" s="2">
        <v>86.2</v>
      </c>
      <c r="L90" s="2">
        <v>71</v>
      </c>
      <c r="M90" s="2">
        <v>96</v>
      </c>
      <c r="N90" s="2">
        <v>75</v>
      </c>
      <c r="O90" s="2">
        <v>81</v>
      </c>
      <c r="P90" s="2">
        <v>83</v>
      </c>
      <c r="Q90" s="2">
        <v>68</v>
      </c>
      <c r="R90" s="2">
        <v>72</v>
      </c>
      <c r="S90" s="2">
        <v>88</v>
      </c>
      <c r="T90" s="2">
        <v>77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80</v>
      </c>
      <c r="AK90" s="2">
        <v>0</v>
      </c>
      <c r="AL90" s="2">
        <v>0</v>
      </c>
      <c r="AM90" s="2">
        <v>0</v>
      </c>
      <c r="AN90" s="2">
        <v>0</v>
      </c>
      <c r="AO90" s="2">
        <v>77.672727272727272</v>
      </c>
      <c r="AP90" s="2">
        <f>AO90+E90</f>
        <v>77.672727272727272</v>
      </c>
    </row>
    <row r="91" spans="1:42" x14ac:dyDescent="0.2">
      <c r="A91" s="4">
        <v>89</v>
      </c>
      <c r="B91" s="2">
        <v>2016111744</v>
      </c>
      <c r="C91" s="2" t="s">
        <v>545</v>
      </c>
      <c r="D91" s="3" t="s">
        <v>530</v>
      </c>
      <c r="E91" s="3"/>
      <c r="F91" s="2">
        <v>87</v>
      </c>
      <c r="G91" s="2">
        <v>70</v>
      </c>
      <c r="H91" s="2">
        <v>85</v>
      </c>
      <c r="I91" s="2">
        <v>85.6</v>
      </c>
      <c r="J91" s="2">
        <v>81</v>
      </c>
      <c r="K91" s="2">
        <v>82</v>
      </c>
      <c r="L91" s="2">
        <v>73</v>
      </c>
      <c r="M91" s="2">
        <v>89</v>
      </c>
      <c r="N91" s="2">
        <v>76</v>
      </c>
      <c r="O91" s="2">
        <v>76</v>
      </c>
      <c r="P91" s="2">
        <v>78</v>
      </c>
      <c r="Q91" s="2">
        <v>74</v>
      </c>
      <c r="R91" s="2">
        <v>0</v>
      </c>
      <c r="S91" s="2">
        <v>76</v>
      </c>
      <c r="T91" s="2">
        <v>71</v>
      </c>
      <c r="U91" s="2">
        <v>0</v>
      </c>
      <c r="V91" s="2">
        <v>0</v>
      </c>
      <c r="W91" s="2">
        <v>0</v>
      </c>
      <c r="X91" s="2">
        <v>0</v>
      </c>
      <c r="Y91" s="2">
        <v>50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77.625</v>
      </c>
      <c r="AP91" s="2">
        <f>AO91+E91</f>
        <v>77.625</v>
      </c>
    </row>
    <row r="92" spans="1:42" x14ac:dyDescent="0.2">
      <c r="A92" s="4">
        <v>90</v>
      </c>
      <c r="B92" s="2">
        <v>2016111958</v>
      </c>
      <c r="C92" s="2" t="s">
        <v>544</v>
      </c>
      <c r="D92" s="3" t="s">
        <v>531</v>
      </c>
      <c r="E92" s="3"/>
      <c r="F92" s="2">
        <v>77</v>
      </c>
      <c r="G92" s="2">
        <v>78</v>
      </c>
      <c r="H92" s="2">
        <v>76</v>
      </c>
      <c r="I92" s="2">
        <v>73</v>
      </c>
      <c r="J92" s="2">
        <v>77</v>
      </c>
      <c r="K92" s="2">
        <v>77.8</v>
      </c>
      <c r="L92" s="2">
        <v>73</v>
      </c>
      <c r="M92" s="2">
        <v>82</v>
      </c>
      <c r="N92" s="2">
        <v>89</v>
      </c>
      <c r="O92" s="2">
        <v>75</v>
      </c>
      <c r="P92" s="2">
        <v>79</v>
      </c>
      <c r="Q92" s="2">
        <v>79</v>
      </c>
      <c r="R92" s="2">
        <v>78</v>
      </c>
      <c r="S92" s="2">
        <v>76</v>
      </c>
      <c r="T92" s="2">
        <v>75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77.520930232558143</v>
      </c>
      <c r="AP92" s="2">
        <f>AO92+E92</f>
        <v>77.520930232558143</v>
      </c>
    </row>
    <row r="93" spans="1:42" x14ac:dyDescent="0.2">
      <c r="A93" s="4">
        <v>91</v>
      </c>
      <c r="B93" s="2">
        <v>2016112020</v>
      </c>
      <c r="C93" s="2" t="s">
        <v>544</v>
      </c>
      <c r="D93" s="3" t="s">
        <v>532</v>
      </c>
      <c r="E93" s="3"/>
      <c r="F93" s="2">
        <v>77</v>
      </c>
      <c r="G93" s="2">
        <v>64</v>
      </c>
      <c r="H93" s="2">
        <v>78</v>
      </c>
      <c r="I93" s="2">
        <v>72</v>
      </c>
      <c r="J93" s="2">
        <v>82</v>
      </c>
      <c r="K93" s="2">
        <v>77.2</v>
      </c>
      <c r="L93" s="2">
        <v>78</v>
      </c>
      <c r="M93" s="2">
        <v>76</v>
      </c>
      <c r="N93" s="2">
        <v>89</v>
      </c>
      <c r="O93" s="2">
        <v>78</v>
      </c>
      <c r="P93" s="2">
        <v>81</v>
      </c>
      <c r="Q93" s="2">
        <v>73</v>
      </c>
      <c r="R93" s="2">
        <v>0</v>
      </c>
      <c r="S93" s="2">
        <v>83</v>
      </c>
      <c r="T93" s="2">
        <v>90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77.502439024390242</v>
      </c>
      <c r="AP93" s="2">
        <f>AO93+E93</f>
        <v>77.502439024390242</v>
      </c>
    </row>
    <row r="94" spans="1:42" x14ac:dyDescent="0.2">
      <c r="A94" s="4">
        <v>92</v>
      </c>
      <c r="B94" s="2">
        <v>2016110996</v>
      </c>
      <c r="C94" s="2" t="s">
        <v>545</v>
      </c>
      <c r="D94" s="3" t="s">
        <v>533</v>
      </c>
      <c r="E94" s="3"/>
      <c r="F94" s="2">
        <v>84</v>
      </c>
      <c r="G94" s="2">
        <v>71</v>
      </c>
      <c r="H94" s="2">
        <v>81</v>
      </c>
      <c r="I94" s="2">
        <v>83.8</v>
      </c>
      <c r="J94" s="2">
        <v>81</v>
      </c>
      <c r="K94" s="2">
        <v>81</v>
      </c>
      <c r="L94" s="2">
        <v>74</v>
      </c>
      <c r="M94" s="2">
        <v>82</v>
      </c>
      <c r="N94" s="2">
        <v>76</v>
      </c>
      <c r="O94" s="2">
        <v>80</v>
      </c>
      <c r="P94" s="2">
        <v>84</v>
      </c>
      <c r="Q94" s="2">
        <v>61</v>
      </c>
      <c r="R94" s="2">
        <v>80</v>
      </c>
      <c r="S94" s="2">
        <v>75</v>
      </c>
      <c r="T94" s="2">
        <v>74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86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77.502222222222215</v>
      </c>
      <c r="AP94" s="2">
        <f>AO94+E94</f>
        <v>77.502222222222215</v>
      </c>
    </row>
    <row r="95" spans="1:42" x14ac:dyDescent="0.2">
      <c r="A95" s="4">
        <v>93</v>
      </c>
      <c r="B95" s="2">
        <v>2016111626</v>
      </c>
      <c r="C95" s="2" t="s">
        <v>545</v>
      </c>
      <c r="D95" s="3" t="s">
        <v>534</v>
      </c>
      <c r="E95" s="3"/>
      <c r="F95" s="2">
        <v>77</v>
      </c>
      <c r="G95" s="2">
        <v>66</v>
      </c>
      <c r="H95" s="2">
        <v>77</v>
      </c>
      <c r="I95" s="2">
        <v>80.2</v>
      </c>
      <c r="J95" s="2">
        <v>84</v>
      </c>
      <c r="K95" s="2">
        <v>83</v>
      </c>
      <c r="L95" s="2">
        <v>75</v>
      </c>
      <c r="M95" s="2">
        <v>73</v>
      </c>
      <c r="N95" s="2">
        <v>77</v>
      </c>
      <c r="O95" s="2">
        <v>71</v>
      </c>
      <c r="P95" s="2">
        <v>76</v>
      </c>
      <c r="Q95" s="2">
        <v>69</v>
      </c>
      <c r="R95" s="2">
        <v>85</v>
      </c>
      <c r="S95" s="2">
        <v>78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77.031818181818181</v>
      </c>
      <c r="AP95" s="2">
        <f>AO95+E95</f>
        <v>77.031818181818181</v>
      </c>
    </row>
    <row r="96" spans="1:42" x14ac:dyDescent="0.2">
      <c r="A96" s="4">
        <v>94</v>
      </c>
      <c r="B96" s="2">
        <v>2016111760</v>
      </c>
      <c r="C96" s="2" t="s">
        <v>545</v>
      </c>
      <c r="D96" s="3" t="s">
        <v>535</v>
      </c>
      <c r="E96" s="3"/>
      <c r="F96" s="2">
        <v>68</v>
      </c>
      <c r="G96" s="2">
        <v>64</v>
      </c>
      <c r="H96" s="2">
        <v>68</v>
      </c>
      <c r="I96" s="2">
        <v>72.400000000000006</v>
      </c>
      <c r="J96" s="2">
        <v>73</v>
      </c>
      <c r="K96" s="2">
        <v>83</v>
      </c>
      <c r="L96" s="2">
        <v>80</v>
      </c>
      <c r="M96" s="2">
        <v>92</v>
      </c>
      <c r="N96" s="2">
        <v>72</v>
      </c>
      <c r="O96" s="2">
        <v>87</v>
      </c>
      <c r="P96" s="2">
        <v>82</v>
      </c>
      <c r="Q96" s="2">
        <v>75</v>
      </c>
      <c r="R96" s="2">
        <v>85</v>
      </c>
      <c r="S96" s="2">
        <v>81</v>
      </c>
      <c r="T96" s="2">
        <v>74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76.926829268292678</v>
      </c>
      <c r="AP96" s="2">
        <f>AO96+E96</f>
        <v>76.926829268292678</v>
      </c>
    </row>
    <row r="97" spans="1:42" x14ac:dyDescent="0.2">
      <c r="A97" s="4">
        <v>95</v>
      </c>
      <c r="B97" s="2">
        <v>2016111660</v>
      </c>
      <c r="C97" s="2" t="s">
        <v>545</v>
      </c>
      <c r="D97" s="3" t="s">
        <v>536</v>
      </c>
      <c r="E97" s="3"/>
      <c r="F97" s="2">
        <v>77</v>
      </c>
      <c r="G97" s="2">
        <v>74</v>
      </c>
      <c r="H97" s="2">
        <v>74</v>
      </c>
      <c r="I97" s="2">
        <v>80.2</v>
      </c>
      <c r="J97" s="2">
        <v>74</v>
      </c>
      <c r="K97" s="2">
        <v>87</v>
      </c>
      <c r="L97" s="2">
        <v>72</v>
      </c>
      <c r="M97" s="2">
        <v>67</v>
      </c>
      <c r="N97" s="2">
        <v>67</v>
      </c>
      <c r="O97" s="2">
        <v>85</v>
      </c>
      <c r="P97" s="2">
        <v>83</v>
      </c>
      <c r="Q97" s="2">
        <v>67</v>
      </c>
      <c r="R97" s="2">
        <v>78</v>
      </c>
      <c r="S97" s="2">
        <v>88</v>
      </c>
      <c r="T97" s="2">
        <v>68</v>
      </c>
      <c r="U97" s="2">
        <v>0</v>
      </c>
      <c r="V97" s="2">
        <v>0</v>
      </c>
      <c r="W97" s="2">
        <v>0</v>
      </c>
      <c r="X97" s="2">
        <v>0</v>
      </c>
      <c r="Y97" s="2">
        <v>85.75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76.303571428571431</v>
      </c>
      <c r="AP97" s="2">
        <f>AO97+E97</f>
        <v>76.303571428571431</v>
      </c>
    </row>
    <row r="98" spans="1:42" x14ac:dyDescent="0.2">
      <c r="A98" s="4">
        <v>96</v>
      </c>
      <c r="B98" s="2">
        <v>2016111619</v>
      </c>
      <c r="C98" s="2" t="s">
        <v>545</v>
      </c>
      <c r="D98" s="3" t="s">
        <v>537</v>
      </c>
      <c r="E98" s="3"/>
      <c r="F98" s="2">
        <v>87</v>
      </c>
      <c r="G98" s="2">
        <v>60</v>
      </c>
      <c r="H98" s="2">
        <v>75</v>
      </c>
      <c r="I98" s="2">
        <v>69.400000000000006</v>
      </c>
      <c r="J98" s="2">
        <v>67</v>
      </c>
      <c r="K98" s="2">
        <v>81</v>
      </c>
      <c r="L98" s="2">
        <v>75</v>
      </c>
      <c r="M98" s="2">
        <v>75</v>
      </c>
      <c r="N98" s="2">
        <v>83</v>
      </c>
      <c r="O98" s="2">
        <v>88</v>
      </c>
      <c r="P98" s="2">
        <v>92</v>
      </c>
      <c r="Q98" s="2">
        <v>64</v>
      </c>
      <c r="R98" s="2">
        <v>79</v>
      </c>
      <c r="S98" s="2">
        <v>70</v>
      </c>
      <c r="T98" s="2">
        <v>81</v>
      </c>
      <c r="U98" s="2">
        <v>86</v>
      </c>
      <c r="V98" s="2">
        <v>0</v>
      </c>
      <c r="W98" s="2">
        <v>0</v>
      </c>
      <c r="X98" s="2">
        <v>0</v>
      </c>
      <c r="Y98" s="2">
        <v>80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76.104347826086965</v>
      </c>
      <c r="AP98" s="2">
        <f>AO98+E98</f>
        <v>76.104347826086965</v>
      </c>
    </row>
    <row r="99" spans="1:42" x14ac:dyDescent="0.2">
      <c r="A99" s="4">
        <v>97</v>
      </c>
      <c r="B99" s="2">
        <v>2016114711</v>
      </c>
      <c r="C99" s="2" t="s">
        <v>543</v>
      </c>
      <c r="D99" s="3" t="s">
        <v>538</v>
      </c>
      <c r="E99" s="3"/>
      <c r="F99" s="2">
        <v>76</v>
      </c>
      <c r="G99" s="2">
        <v>74</v>
      </c>
      <c r="H99" s="2">
        <v>76</v>
      </c>
      <c r="I99" s="2">
        <v>86.2</v>
      </c>
      <c r="J99" s="2">
        <v>85</v>
      </c>
      <c r="K99" s="2">
        <v>81</v>
      </c>
      <c r="L99" s="2">
        <v>69</v>
      </c>
      <c r="M99" s="2">
        <v>74</v>
      </c>
      <c r="N99" s="2">
        <v>84</v>
      </c>
      <c r="O99" s="2">
        <v>68</v>
      </c>
      <c r="P99" s="2">
        <v>80</v>
      </c>
      <c r="Q99" s="2">
        <v>62</v>
      </c>
      <c r="R99" s="2">
        <v>82</v>
      </c>
      <c r="S99" s="2">
        <v>79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75.668292682926833</v>
      </c>
      <c r="AP99" s="2">
        <f>AO99+E99</f>
        <v>75.668292682926833</v>
      </c>
    </row>
    <row r="100" spans="1:42" x14ac:dyDescent="0.2">
      <c r="A100" s="4">
        <v>98</v>
      </c>
      <c r="B100" s="2">
        <v>2016111770</v>
      </c>
      <c r="C100" s="2" t="s">
        <v>543</v>
      </c>
      <c r="D100" s="3" t="s">
        <v>539</v>
      </c>
      <c r="E100" s="3"/>
      <c r="F100" s="2">
        <v>80</v>
      </c>
      <c r="G100" s="2">
        <v>67</v>
      </c>
      <c r="H100" s="2">
        <v>80</v>
      </c>
      <c r="I100" s="2">
        <v>70</v>
      </c>
      <c r="J100" s="2">
        <v>72</v>
      </c>
      <c r="K100" s="2">
        <v>76</v>
      </c>
      <c r="L100" s="2">
        <v>72</v>
      </c>
      <c r="M100" s="2">
        <v>79</v>
      </c>
      <c r="N100" s="2">
        <v>76</v>
      </c>
      <c r="O100" s="2">
        <v>84</v>
      </c>
      <c r="P100" s="2">
        <v>81</v>
      </c>
      <c r="Q100" s="2">
        <v>77</v>
      </c>
      <c r="R100" s="2">
        <v>86</v>
      </c>
      <c r="S100" s="2">
        <v>72</v>
      </c>
      <c r="T100" s="2">
        <v>76</v>
      </c>
      <c r="U100" s="2">
        <v>0</v>
      </c>
      <c r="V100" s="2">
        <v>0</v>
      </c>
      <c r="W100" s="2">
        <v>0</v>
      </c>
      <c r="X100" s="2">
        <v>50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75.659090909090907</v>
      </c>
      <c r="AP100" s="2">
        <f>AO100+E100</f>
        <v>75.659090909090907</v>
      </c>
    </row>
    <row r="101" spans="1:42" x14ac:dyDescent="0.2">
      <c r="A101" s="4">
        <v>99</v>
      </c>
      <c r="B101" s="2">
        <v>2016111790</v>
      </c>
      <c r="C101" s="2" t="s">
        <v>543</v>
      </c>
      <c r="D101" s="3" t="s">
        <v>540</v>
      </c>
      <c r="E101" s="3"/>
      <c r="F101" s="2">
        <v>75</v>
      </c>
      <c r="G101" s="2">
        <v>76</v>
      </c>
      <c r="H101" s="2">
        <v>74</v>
      </c>
      <c r="I101" s="2">
        <v>76.599999999999994</v>
      </c>
      <c r="J101" s="2">
        <v>77</v>
      </c>
      <c r="K101" s="2">
        <v>96</v>
      </c>
      <c r="L101" s="2">
        <v>82</v>
      </c>
      <c r="M101" s="2">
        <v>0</v>
      </c>
      <c r="N101" s="2">
        <v>82</v>
      </c>
      <c r="O101" s="2">
        <v>82</v>
      </c>
      <c r="P101" s="2">
        <v>82</v>
      </c>
      <c r="Q101" s="2">
        <v>77</v>
      </c>
      <c r="R101" s="2">
        <v>0</v>
      </c>
      <c r="S101" s="2">
        <v>88</v>
      </c>
      <c r="T101" s="2">
        <v>86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90</v>
      </c>
      <c r="AE101" s="2">
        <v>0</v>
      </c>
      <c r="AF101" s="2">
        <v>90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75.655813953488362</v>
      </c>
      <c r="AP101" s="2">
        <f>AO101+E101</f>
        <v>75.655813953488362</v>
      </c>
    </row>
    <row r="102" spans="1:42" x14ac:dyDescent="0.2">
      <c r="A102" s="4">
        <v>100</v>
      </c>
      <c r="B102" s="2">
        <v>2016111694</v>
      </c>
      <c r="C102" s="2" t="s">
        <v>543</v>
      </c>
      <c r="D102" s="3" t="s">
        <v>541</v>
      </c>
      <c r="E102" s="3"/>
      <c r="F102" s="2">
        <v>84</v>
      </c>
      <c r="G102" s="2">
        <v>71</v>
      </c>
      <c r="H102" s="2">
        <v>73</v>
      </c>
      <c r="I102" s="2">
        <v>77.2</v>
      </c>
      <c r="J102" s="2">
        <v>77</v>
      </c>
      <c r="K102" s="2">
        <v>81</v>
      </c>
      <c r="L102" s="2">
        <v>77</v>
      </c>
      <c r="M102" s="2">
        <v>71</v>
      </c>
      <c r="N102" s="2">
        <v>85</v>
      </c>
      <c r="O102" s="2">
        <v>73</v>
      </c>
      <c r="P102" s="2">
        <v>81</v>
      </c>
      <c r="Q102" s="2">
        <v>65</v>
      </c>
      <c r="R102" s="2">
        <v>83</v>
      </c>
      <c r="S102" s="2">
        <v>65</v>
      </c>
      <c r="T102" s="2">
        <v>83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75.497777777777785</v>
      </c>
      <c r="AP102" s="2">
        <f>AO102+E102</f>
        <v>75.497777777777785</v>
      </c>
    </row>
  </sheetData>
  <autoFilter ref="A2:AP102" xr:uid="{00000000-0009-0000-0000-000000000000}">
    <sortState ref="A3:AP102">
      <sortCondition descending="1" ref="AP1"/>
    </sortState>
  </autoFilter>
  <mergeCells count="1">
    <mergeCell ref="A1:A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5"/>
  <sheetViews>
    <sheetView zoomScaleNormal="100" workbookViewId="0">
      <selection activeCell="D3" sqref="D3:D31"/>
    </sheetView>
  </sheetViews>
  <sheetFormatPr defaultRowHeight="13.5" x14ac:dyDescent="0.15"/>
  <cols>
    <col min="1" max="1" width="6.625" style="7" customWidth="1"/>
    <col min="2" max="2" width="11.625" style="7" customWidth="1"/>
    <col min="3" max="3" width="21" style="7" bestFit="1" customWidth="1"/>
    <col min="4" max="4" width="21.375" style="9" bestFit="1" customWidth="1"/>
    <col min="5" max="5" width="9.75" style="9" bestFit="1" customWidth="1"/>
    <col min="6" max="27" width="10.625" style="7" customWidth="1"/>
    <col min="28" max="29" width="16.625" style="7" customWidth="1"/>
    <col min="30" max="16384" width="9" style="7"/>
  </cols>
  <sheetData>
    <row r="1" spans="1:29" ht="39.950000000000003" customHeight="1" x14ac:dyDescent="0.15">
      <c r="A1" s="46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ht="81" x14ac:dyDescent="0.15">
      <c r="A2" s="12" t="s">
        <v>0</v>
      </c>
      <c r="B2" s="12" t="s">
        <v>1</v>
      </c>
      <c r="C2" s="12" t="s">
        <v>13</v>
      </c>
      <c r="D2" s="10" t="s">
        <v>2</v>
      </c>
      <c r="E2" s="10" t="s">
        <v>624</v>
      </c>
      <c r="F2" s="10" t="s">
        <v>14</v>
      </c>
      <c r="G2" s="10" t="s">
        <v>15</v>
      </c>
      <c r="H2" s="10" t="s">
        <v>9</v>
      </c>
      <c r="I2" s="10" t="s">
        <v>8</v>
      </c>
      <c r="J2" s="10" t="s">
        <v>6</v>
      </c>
      <c r="K2" s="10" t="s">
        <v>5</v>
      </c>
      <c r="L2" s="10" t="s">
        <v>16</v>
      </c>
      <c r="M2" s="10" t="s">
        <v>17</v>
      </c>
      <c r="N2" s="10" t="s">
        <v>18</v>
      </c>
      <c r="O2" s="10" t="s">
        <v>19</v>
      </c>
      <c r="P2" s="10" t="s">
        <v>20</v>
      </c>
      <c r="Q2" s="10" t="s">
        <v>4</v>
      </c>
      <c r="R2" s="10" t="s">
        <v>10</v>
      </c>
      <c r="S2" s="10" t="s">
        <v>21</v>
      </c>
      <c r="T2" s="10" t="s">
        <v>572</v>
      </c>
      <c r="U2" s="10" t="s">
        <v>573</v>
      </c>
      <c r="V2" s="10" t="s">
        <v>574</v>
      </c>
      <c r="W2" s="10" t="s">
        <v>575</v>
      </c>
      <c r="X2" s="10" t="s">
        <v>576</v>
      </c>
      <c r="Y2" s="10" t="s">
        <v>577</v>
      </c>
      <c r="Z2" s="10" t="s">
        <v>578</v>
      </c>
      <c r="AA2" s="10" t="s">
        <v>579</v>
      </c>
      <c r="AB2" s="10" t="s">
        <v>22</v>
      </c>
      <c r="AC2" s="10" t="s">
        <v>23</v>
      </c>
    </row>
    <row r="3" spans="1:29" ht="15" customHeight="1" x14ac:dyDescent="0.15">
      <c r="A3" s="2">
        <v>1</v>
      </c>
      <c r="B3" s="2">
        <v>2016115148</v>
      </c>
      <c r="C3" s="2" t="s">
        <v>338</v>
      </c>
      <c r="D3" s="3" t="s">
        <v>339</v>
      </c>
      <c r="E3" s="3">
        <v>3</v>
      </c>
      <c r="F3" s="3">
        <v>96</v>
      </c>
      <c r="G3" s="3">
        <v>94</v>
      </c>
      <c r="H3" s="3">
        <v>93</v>
      </c>
      <c r="I3" s="3">
        <v>88</v>
      </c>
      <c r="J3" s="3">
        <v>97</v>
      </c>
      <c r="K3" s="3">
        <v>94</v>
      </c>
      <c r="L3" s="3">
        <v>98</v>
      </c>
      <c r="M3" s="3">
        <v>94</v>
      </c>
      <c r="N3" s="3">
        <v>91</v>
      </c>
      <c r="O3" s="3">
        <v>85</v>
      </c>
      <c r="P3" s="3">
        <v>94</v>
      </c>
      <c r="Q3" s="3">
        <v>90</v>
      </c>
      <c r="R3" s="3">
        <v>95</v>
      </c>
      <c r="S3" s="3">
        <v>99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2">
        <v>93.61904761904762</v>
      </c>
      <c r="AC3" s="2">
        <f t="shared" ref="AC3:AC34" si="0">AB3+E3</f>
        <v>96.61904761904762</v>
      </c>
    </row>
    <row r="4" spans="1:29" ht="15" customHeight="1" x14ac:dyDescent="0.15">
      <c r="A4" s="2">
        <v>2</v>
      </c>
      <c r="B4" s="2">
        <v>2016111724</v>
      </c>
      <c r="C4" s="2" t="s">
        <v>341</v>
      </c>
      <c r="D4" s="3" t="s">
        <v>342</v>
      </c>
      <c r="E4" s="3">
        <v>3</v>
      </c>
      <c r="F4" s="3">
        <v>95</v>
      </c>
      <c r="G4" s="3">
        <v>90</v>
      </c>
      <c r="H4" s="3">
        <v>88</v>
      </c>
      <c r="I4" s="3">
        <v>84</v>
      </c>
      <c r="J4" s="3">
        <v>96</v>
      </c>
      <c r="K4" s="3">
        <v>0</v>
      </c>
      <c r="L4" s="3">
        <v>97</v>
      </c>
      <c r="M4" s="3">
        <v>96</v>
      </c>
      <c r="N4" s="3">
        <v>92</v>
      </c>
      <c r="O4" s="3">
        <v>90</v>
      </c>
      <c r="P4" s="3">
        <v>88</v>
      </c>
      <c r="Q4" s="3">
        <v>91</v>
      </c>
      <c r="R4" s="3">
        <v>93</v>
      </c>
      <c r="S4" s="3">
        <v>98</v>
      </c>
      <c r="T4" s="3">
        <v>93.4</v>
      </c>
      <c r="U4" s="3">
        <v>92.8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2">
        <v>92.527272727272731</v>
      </c>
      <c r="AC4" s="2">
        <f t="shared" si="0"/>
        <v>95.527272727272731</v>
      </c>
    </row>
    <row r="5" spans="1:29" ht="15" customHeight="1" x14ac:dyDescent="0.15">
      <c r="A5" s="2">
        <v>3</v>
      </c>
      <c r="B5" s="2">
        <v>2016112013</v>
      </c>
      <c r="C5" s="2" t="s">
        <v>334</v>
      </c>
      <c r="D5" s="3" t="s">
        <v>337</v>
      </c>
      <c r="E5" s="3">
        <v>1.3</v>
      </c>
      <c r="F5" s="3">
        <v>97</v>
      </c>
      <c r="G5" s="3">
        <v>92</v>
      </c>
      <c r="H5" s="3">
        <v>93</v>
      </c>
      <c r="I5" s="3">
        <v>92</v>
      </c>
      <c r="J5" s="3">
        <v>99</v>
      </c>
      <c r="K5" s="3">
        <v>93</v>
      </c>
      <c r="L5" s="3">
        <v>100</v>
      </c>
      <c r="M5" s="3">
        <v>98</v>
      </c>
      <c r="N5" s="3">
        <v>90</v>
      </c>
      <c r="O5" s="3">
        <v>82</v>
      </c>
      <c r="P5" s="3">
        <v>94</v>
      </c>
      <c r="Q5" s="3">
        <v>94</v>
      </c>
      <c r="R5" s="3">
        <v>94</v>
      </c>
      <c r="S5" s="3">
        <v>95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2">
        <v>93.738095238095241</v>
      </c>
      <c r="AC5" s="2">
        <f t="shared" si="0"/>
        <v>95.038095238095238</v>
      </c>
    </row>
    <row r="6" spans="1:29" ht="15" customHeight="1" x14ac:dyDescent="0.15">
      <c r="A6" s="2">
        <v>4</v>
      </c>
      <c r="B6" s="2">
        <v>2016111973</v>
      </c>
      <c r="C6" s="2" t="s">
        <v>334</v>
      </c>
      <c r="D6" s="3" t="s">
        <v>335</v>
      </c>
      <c r="E6" s="3">
        <v>0.2</v>
      </c>
      <c r="F6" s="3">
        <v>95</v>
      </c>
      <c r="G6" s="3">
        <v>91</v>
      </c>
      <c r="H6" s="3">
        <v>95</v>
      </c>
      <c r="I6" s="3">
        <v>89</v>
      </c>
      <c r="J6" s="3">
        <v>99</v>
      </c>
      <c r="K6" s="3">
        <v>98</v>
      </c>
      <c r="L6" s="3">
        <v>96</v>
      </c>
      <c r="M6" s="3">
        <v>97</v>
      </c>
      <c r="N6" s="3">
        <v>95</v>
      </c>
      <c r="O6" s="3">
        <v>87</v>
      </c>
      <c r="P6" s="3">
        <v>90</v>
      </c>
      <c r="Q6" s="3">
        <v>93</v>
      </c>
      <c r="R6" s="3">
        <v>93</v>
      </c>
      <c r="S6" s="3">
        <v>95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2">
        <v>93.928571428571431</v>
      </c>
      <c r="AC6" s="2">
        <f t="shared" si="0"/>
        <v>94.128571428571433</v>
      </c>
    </row>
    <row r="7" spans="1:29" ht="15" customHeight="1" x14ac:dyDescent="0.15">
      <c r="A7" s="2">
        <v>5</v>
      </c>
      <c r="B7" s="2">
        <v>2016111967</v>
      </c>
      <c r="C7" s="2" t="s">
        <v>334</v>
      </c>
      <c r="D7" s="3" t="s">
        <v>343</v>
      </c>
      <c r="E7" s="3">
        <v>1.9</v>
      </c>
      <c r="F7" s="3">
        <v>93</v>
      </c>
      <c r="G7" s="3">
        <v>87</v>
      </c>
      <c r="H7" s="3">
        <v>89</v>
      </c>
      <c r="I7" s="3">
        <v>96</v>
      </c>
      <c r="J7" s="3">
        <v>99</v>
      </c>
      <c r="K7" s="3">
        <v>95</v>
      </c>
      <c r="L7" s="3">
        <v>94</v>
      </c>
      <c r="M7" s="3">
        <v>95</v>
      </c>
      <c r="N7" s="3">
        <v>85</v>
      </c>
      <c r="O7" s="3">
        <v>90</v>
      </c>
      <c r="P7" s="3">
        <v>87</v>
      </c>
      <c r="Q7" s="3">
        <v>89</v>
      </c>
      <c r="R7" s="3">
        <v>95</v>
      </c>
      <c r="S7" s="3">
        <v>97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2">
        <v>92.071428571428569</v>
      </c>
      <c r="AC7" s="2">
        <f t="shared" si="0"/>
        <v>93.971428571428575</v>
      </c>
    </row>
    <row r="8" spans="1:29" ht="15" customHeight="1" x14ac:dyDescent="0.15">
      <c r="A8" s="2">
        <v>6</v>
      </c>
      <c r="B8" s="2">
        <v>2016112002</v>
      </c>
      <c r="C8" s="2" t="s">
        <v>334</v>
      </c>
      <c r="D8" s="3" t="s">
        <v>340</v>
      </c>
      <c r="E8" s="3"/>
      <c r="F8" s="3">
        <v>94</v>
      </c>
      <c r="G8" s="3">
        <v>98</v>
      </c>
      <c r="H8" s="3">
        <v>93</v>
      </c>
      <c r="I8" s="3">
        <v>95</v>
      </c>
      <c r="J8" s="3">
        <v>99</v>
      </c>
      <c r="K8" s="3">
        <v>98</v>
      </c>
      <c r="L8" s="3">
        <v>96</v>
      </c>
      <c r="M8" s="3">
        <v>94</v>
      </c>
      <c r="N8" s="3">
        <v>80</v>
      </c>
      <c r="O8" s="3">
        <v>80</v>
      </c>
      <c r="P8" s="3">
        <v>88</v>
      </c>
      <c r="Q8" s="3">
        <v>96</v>
      </c>
      <c r="R8" s="3">
        <v>93</v>
      </c>
      <c r="S8" s="3">
        <v>98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2">
        <v>93.333333333333329</v>
      </c>
      <c r="AC8" s="2">
        <f t="shared" si="0"/>
        <v>93.333333333333329</v>
      </c>
    </row>
    <row r="9" spans="1:29" ht="15" customHeight="1" x14ac:dyDescent="0.15">
      <c r="A9" s="2">
        <v>7</v>
      </c>
      <c r="B9" s="2">
        <v>2016111852</v>
      </c>
      <c r="C9" s="2" t="s">
        <v>344</v>
      </c>
      <c r="D9" s="3" t="s">
        <v>349</v>
      </c>
      <c r="E9" s="3">
        <v>2.2400000000000002</v>
      </c>
      <c r="F9" s="3">
        <v>89</v>
      </c>
      <c r="G9" s="3">
        <v>92</v>
      </c>
      <c r="H9" s="3">
        <v>84</v>
      </c>
      <c r="I9" s="3">
        <v>92</v>
      </c>
      <c r="J9" s="3">
        <v>94</v>
      </c>
      <c r="K9" s="3">
        <v>88</v>
      </c>
      <c r="L9" s="3">
        <v>96</v>
      </c>
      <c r="M9" s="3">
        <v>94</v>
      </c>
      <c r="N9" s="3">
        <v>87</v>
      </c>
      <c r="O9" s="3">
        <v>85</v>
      </c>
      <c r="P9" s="3">
        <v>90</v>
      </c>
      <c r="Q9" s="3">
        <v>88</v>
      </c>
      <c r="R9" s="3">
        <v>93</v>
      </c>
      <c r="S9" s="3">
        <v>96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2">
        <v>90.428571428571431</v>
      </c>
      <c r="AC9" s="2">
        <f t="shared" si="0"/>
        <v>92.668571428571425</v>
      </c>
    </row>
    <row r="10" spans="1:29" ht="15" customHeight="1" x14ac:dyDescent="0.15">
      <c r="A10" s="2">
        <v>8</v>
      </c>
      <c r="B10" s="2">
        <v>2016111867</v>
      </c>
      <c r="C10" s="2" t="s">
        <v>344</v>
      </c>
      <c r="D10" s="3" t="s">
        <v>345</v>
      </c>
      <c r="E10" s="3">
        <v>1.1950000000000001</v>
      </c>
      <c r="F10" s="3">
        <v>96</v>
      </c>
      <c r="G10" s="3">
        <v>93</v>
      </c>
      <c r="H10" s="3">
        <v>93</v>
      </c>
      <c r="I10" s="3">
        <v>89</v>
      </c>
      <c r="J10" s="3">
        <v>99</v>
      </c>
      <c r="K10" s="3">
        <v>95</v>
      </c>
      <c r="L10" s="3">
        <v>95</v>
      </c>
      <c r="M10" s="3">
        <v>88</v>
      </c>
      <c r="N10" s="3">
        <v>88</v>
      </c>
      <c r="O10" s="3">
        <v>80</v>
      </c>
      <c r="P10" s="3">
        <v>85</v>
      </c>
      <c r="Q10" s="3">
        <v>91</v>
      </c>
      <c r="R10" s="3">
        <v>94</v>
      </c>
      <c r="S10" s="3">
        <v>91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2">
        <v>91.404761904761898</v>
      </c>
      <c r="AC10" s="2">
        <f t="shared" si="0"/>
        <v>92.599761904761891</v>
      </c>
    </row>
    <row r="11" spans="1:29" ht="15" customHeight="1" x14ac:dyDescent="0.15">
      <c r="A11" s="2">
        <v>9</v>
      </c>
      <c r="B11" s="2">
        <v>2016111791</v>
      </c>
      <c r="C11" s="2" t="s">
        <v>338</v>
      </c>
      <c r="D11" s="3" t="s">
        <v>346</v>
      </c>
      <c r="E11" s="3">
        <v>1.34</v>
      </c>
      <c r="F11" s="3">
        <v>87</v>
      </c>
      <c r="G11" s="3">
        <v>87</v>
      </c>
      <c r="H11" s="3">
        <v>86</v>
      </c>
      <c r="I11" s="3">
        <v>96</v>
      </c>
      <c r="J11" s="3">
        <v>89</v>
      </c>
      <c r="K11" s="3">
        <v>94</v>
      </c>
      <c r="L11" s="3">
        <v>96</v>
      </c>
      <c r="M11" s="3">
        <v>97</v>
      </c>
      <c r="N11" s="3">
        <v>90</v>
      </c>
      <c r="O11" s="3">
        <v>93</v>
      </c>
      <c r="P11" s="3">
        <v>90</v>
      </c>
      <c r="Q11" s="3">
        <v>86</v>
      </c>
      <c r="R11" s="3">
        <v>94</v>
      </c>
      <c r="S11" s="3">
        <v>98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2">
        <v>91.214285714285708</v>
      </c>
      <c r="AC11" s="2">
        <f t="shared" si="0"/>
        <v>92.554285714285712</v>
      </c>
    </row>
    <row r="12" spans="1:29" ht="15" customHeight="1" x14ac:dyDescent="0.15">
      <c r="A12" s="2">
        <v>10</v>
      </c>
      <c r="B12" s="2">
        <v>2016111752</v>
      </c>
      <c r="C12" s="2" t="s">
        <v>338</v>
      </c>
      <c r="D12" s="3" t="s">
        <v>351</v>
      </c>
      <c r="E12" s="3">
        <v>2.25</v>
      </c>
      <c r="F12" s="3">
        <v>96</v>
      </c>
      <c r="G12" s="3">
        <v>92</v>
      </c>
      <c r="H12" s="3">
        <v>91</v>
      </c>
      <c r="I12" s="3">
        <v>86</v>
      </c>
      <c r="J12" s="3">
        <v>90</v>
      </c>
      <c r="K12" s="3">
        <v>87</v>
      </c>
      <c r="L12" s="3">
        <v>95</v>
      </c>
      <c r="M12" s="3">
        <v>92</v>
      </c>
      <c r="N12" s="3">
        <v>85</v>
      </c>
      <c r="O12" s="3">
        <v>78</v>
      </c>
      <c r="P12" s="3">
        <v>85</v>
      </c>
      <c r="Q12" s="3">
        <v>88</v>
      </c>
      <c r="R12" s="3">
        <v>95</v>
      </c>
      <c r="S12" s="3">
        <v>96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2">
        <v>89.976190476190482</v>
      </c>
      <c r="AC12" s="2">
        <f t="shared" si="0"/>
        <v>92.226190476190482</v>
      </c>
    </row>
    <row r="13" spans="1:29" ht="15" customHeight="1" x14ac:dyDescent="0.15">
      <c r="A13" s="2">
        <v>11</v>
      </c>
      <c r="B13" s="2">
        <v>2016111971</v>
      </c>
      <c r="C13" s="2" t="s">
        <v>334</v>
      </c>
      <c r="D13" s="3" t="s">
        <v>348</v>
      </c>
      <c r="E13" s="3">
        <v>1.5</v>
      </c>
      <c r="F13" s="3">
        <v>96</v>
      </c>
      <c r="G13" s="3">
        <v>85</v>
      </c>
      <c r="H13" s="3">
        <v>94</v>
      </c>
      <c r="I13" s="3">
        <v>88</v>
      </c>
      <c r="J13" s="3">
        <v>96</v>
      </c>
      <c r="K13" s="3">
        <v>91</v>
      </c>
      <c r="L13" s="3">
        <v>98</v>
      </c>
      <c r="M13" s="3">
        <v>96</v>
      </c>
      <c r="N13" s="3">
        <v>84</v>
      </c>
      <c r="O13" s="3">
        <v>78</v>
      </c>
      <c r="P13" s="3">
        <v>84</v>
      </c>
      <c r="Q13" s="3">
        <v>91</v>
      </c>
      <c r="R13" s="3">
        <v>93</v>
      </c>
      <c r="S13" s="3">
        <v>94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2">
        <v>90.642857142857139</v>
      </c>
      <c r="AC13" s="2">
        <f t="shared" si="0"/>
        <v>92.142857142857139</v>
      </c>
    </row>
    <row r="14" spans="1:29" ht="15" customHeight="1" x14ac:dyDescent="0.15">
      <c r="A14" s="2">
        <v>12</v>
      </c>
      <c r="B14" s="2">
        <v>2016111798</v>
      </c>
      <c r="C14" s="2" t="s">
        <v>338</v>
      </c>
      <c r="D14" s="3" t="s">
        <v>350</v>
      </c>
      <c r="E14" s="3">
        <v>1.64</v>
      </c>
      <c r="F14" s="3">
        <v>97</v>
      </c>
      <c r="G14" s="3">
        <v>82</v>
      </c>
      <c r="H14" s="3">
        <v>91</v>
      </c>
      <c r="I14" s="3">
        <v>92</v>
      </c>
      <c r="J14" s="3">
        <v>94</v>
      </c>
      <c r="K14" s="3">
        <v>99</v>
      </c>
      <c r="L14" s="3">
        <v>99</v>
      </c>
      <c r="M14" s="3">
        <v>96</v>
      </c>
      <c r="N14" s="3">
        <v>84</v>
      </c>
      <c r="O14" s="3">
        <v>77</v>
      </c>
      <c r="P14" s="3">
        <v>75</v>
      </c>
      <c r="Q14" s="3">
        <v>87</v>
      </c>
      <c r="R14" s="3">
        <v>94</v>
      </c>
      <c r="S14" s="3">
        <v>96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2">
        <v>90.261904761904759</v>
      </c>
      <c r="AC14" s="2">
        <f t="shared" si="0"/>
        <v>91.90190476190476</v>
      </c>
    </row>
    <row r="15" spans="1:29" ht="15" customHeight="1" x14ac:dyDescent="0.15">
      <c r="A15" s="36">
        <v>36</v>
      </c>
      <c r="B15" s="36">
        <v>2016111882</v>
      </c>
      <c r="C15" s="36" t="s">
        <v>344</v>
      </c>
      <c r="D15" s="43" t="s">
        <v>369</v>
      </c>
      <c r="E15" s="43"/>
      <c r="F15" s="43">
        <v>96</v>
      </c>
      <c r="G15" s="43">
        <v>91</v>
      </c>
      <c r="H15" s="43">
        <v>89</v>
      </c>
      <c r="I15" s="43">
        <v>90</v>
      </c>
      <c r="J15" s="43">
        <v>94</v>
      </c>
      <c r="K15" s="43">
        <v>93</v>
      </c>
      <c r="L15" s="43">
        <v>98</v>
      </c>
      <c r="M15" s="43">
        <v>95</v>
      </c>
      <c r="N15" s="43">
        <v>91</v>
      </c>
      <c r="O15" s="43">
        <v>75</v>
      </c>
      <c r="P15" s="43">
        <v>0</v>
      </c>
      <c r="Q15" s="43">
        <v>87</v>
      </c>
      <c r="R15" s="43">
        <v>94</v>
      </c>
      <c r="S15" s="43">
        <v>95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36">
        <v>91.384600000000006</v>
      </c>
      <c r="AC15" s="36">
        <f t="shared" si="0"/>
        <v>91.384600000000006</v>
      </c>
    </row>
    <row r="16" spans="1:29" ht="15" customHeight="1" x14ac:dyDescent="0.15">
      <c r="A16" s="2">
        <v>13</v>
      </c>
      <c r="B16" s="2">
        <v>2016110558</v>
      </c>
      <c r="C16" s="2" t="s">
        <v>341</v>
      </c>
      <c r="D16" s="3" t="s">
        <v>385</v>
      </c>
      <c r="E16" s="3">
        <v>1.3</v>
      </c>
      <c r="F16" s="3">
        <v>94</v>
      </c>
      <c r="G16" s="3">
        <v>84</v>
      </c>
      <c r="H16" s="3">
        <v>86</v>
      </c>
      <c r="I16" s="3">
        <v>88</v>
      </c>
      <c r="J16" s="3">
        <v>97</v>
      </c>
      <c r="K16" s="3">
        <v>0</v>
      </c>
      <c r="L16" s="3">
        <v>98</v>
      </c>
      <c r="M16" s="3">
        <v>95</v>
      </c>
      <c r="N16" s="3">
        <v>92</v>
      </c>
      <c r="O16" s="3">
        <v>82</v>
      </c>
      <c r="P16" s="3">
        <v>92</v>
      </c>
      <c r="Q16" s="3">
        <v>88</v>
      </c>
      <c r="R16" s="3">
        <v>94</v>
      </c>
      <c r="S16" s="3">
        <v>87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2">
        <v>90.051282051282058</v>
      </c>
      <c r="AC16" s="2">
        <f t="shared" si="0"/>
        <v>91.351282051282055</v>
      </c>
    </row>
    <row r="17" spans="1:29" ht="15" customHeight="1" x14ac:dyDescent="0.15">
      <c r="A17" s="2">
        <v>14</v>
      </c>
      <c r="B17" s="2">
        <v>2016112021</v>
      </c>
      <c r="C17" s="2" t="s">
        <v>334</v>
      </c>
      <c r="D17" s="3" t="s">
        <v>347</v>
      </c>
      <c r="E17" s="3"/>
      <c r="F17" s="3">
        <v>93</v>
      </c>
      <c r="G17" s="3">
        <v>86</v>
      </c>
      <c r="H17" s="3">
        <v>90</v>
      </c>
      <c r="I17" s="3">
        <v>92</v>
      </c>
      <c r="J17" s="3">
        <v>97</v>
      </c>
      <c r="K17" s="3">
        <v>98</v>
      </c>
      <c r="L17" s="3">
        <v>94</v>
      </c>
      <c r="M17" s="3">
        <v>95</v>
      </c>
      <c r="N17" s="3">
        <v>79</v>
      </c>
      <c r="O17" s="3">
        <v>83</v>
      </c>
      <c r="P17" s="3">
        <v>82</v>
      </c>
      <c r="Q17" s="3">
        <v>95</v>
      </c>
      <c r="R17" s="3">
        <v>94</v>
      </c>
      <c r="S17" s="3">
        <v>94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2">
        <v>91</v>
      </c>
      <c r="AC17" s="2">
        <f t="shared" si="0"/>
        <v>91</v>
      </c>
    </row>
    <row r="18" spans="1:29" ht="15" customHeight="1" x14ac:dyDescent="0.15">
      <c r="A18" s="2">
        <v>15</v>
      </c>
      <c r="B18" s="2">
        <v>2016111895</v>
      </c>
      <c r="C18" s="2" t="s">
        <v>344</v>
      </c>
      <c r="D18" s="3" t="s">
        <v>353</v>
      </c>
      <c r="E18" s="3">
        <v>0.7</v>
      </c>
      <c r="F18" s="3">
        <v>88</v>
      </c>
      <c r="G18" s="3">
        <v>0</v>
      </c>
      <c r="H18" s="3">
        <v>77</v>
      </c>
      <c r="I18" s="3">
        <v>84</v>
      </c>
      <c r="J18" s="3">
        <v>0</v>
      </c>
      <c r="K18" s="3">
        <v>0</v>
      </c>
      <c r="L18" s="3">
        <v>95</v>
      </c>
      <c r="M18" s="3">
        <v>85</v>
      </c>
      <c r="N18" s="3">
        <v>81</v>
      </c>
      <c r="O18" s="3">
        <v>0</v>
      </c>
      <c r="P18" s="3">
        <v>93</v>
      </c>
      <c r="Q18" s="3">
        <v>0</v>
      </c>
      <c r="R18" s="3">
        <v>90</v>
      </c>
      <c r="S18" s="3">
        <v>0</v>
      </c>
      <c r="T18" s="3">
        <v>95</v>
      </c>
      <c r="U18" s="3">
        <v>95</v>
      </c>
      <c r="V18" s="3">
        <v>95</v>
      </c>
      <c r="W18" s="3">
        <v>95</v>
      </c>
      <c r="X18" s="3">
        <v>95</v>
      </c>
      <c r="Y18" s="3">
        <v>95</v>
      </c>
      <c r="Z18" s="3">
        <v>0</v>
      </c>
      <c r="AA18" s="3">
        <v>0</v>
      </c>
      <c r="AB18" s="2">
        <v>89.86486486486487</v>
      </c>
      <c r="AC18" s="2">
        <f t="shared" si="0"/>
        <v>90.564864864864873</v>
      </c>
    </row>
    <row r="19" spans="1:29" ht="15" customHeight="1" x14ac:dyDescent="0.15">
      <c r="A19" s="2">
        <v>16</v>
      </c>
      <c r="B19" s="2">
        <v>2016112019</v>
      </c>
      <c r="C19" s="2" t="s">
        <v>334</v>
      </c>
      <c r="D19" s="3" t="s">
        <v>358</v>
      </c>
      <c r="E19" s="3">
        <v>1.6</v>
      </c>
      <c r="F19" s="3">
        <v>94</v>
      </c>
      <c r="G19" s="3">
        <v>80</v>
      </c>
      <c r="H19" s="3">
        <v>87</v>
      </c>
      <c r="I19" s="3">
        <v>97</v>
      </c>
      <c r="J19" s="3">
        <v>96</v>
      </c>
      <c r="K19" s="3">
        <v>94</v>
      </c>
      <c r="L19" s="3">
        <v>90</v>
      </c>
      <c r="M19" s="3">
        <v>84</v>
      </c>
      <c r="N19" s="3">
        <v>72</v>
      </c>
      <c r="O19" s="3">
        <v>83</v>
      </c>
      <c r="P19" s="3">
        <v>94</v>
      </c>
      <c r="Q19" s="3">
        <v>90</v>
      </c>
      <c r="R19" s="3">
        <v>88</v>
      </c>
      <c r="S19" s="3">
        <v>97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2">
        <v>88.80952380952381</v>
      </c>
      <c r="AC19" s="2">
        <f t="shared" si="0"/>
        <v>90.409523809523805</v>
      </c>
    </row>
    <row r="20" spans="1:29" ht="15" customHeight="1" x14ac:dyDescent="0.15">
      <c r="A20" s="2">
        <v>17</v>
      </c>
      <c r="B20" s="2">
        <v>2016111787</v>
      </c>
      <c r="C20" s="2" t="s">
        <v>338</v>
      </c>
      <c r="D20" s="3" t="s">
        <v>367</v>
      </c>
      <c r="E20" s="3">
        <v>3</v>
      </c>
      <c r="F20" s="3">
        <v>94</v>
      </c>
      <c r="G20" s="3">
        <v>77</v>
      </c>
      <c r="H20" s="3">
        <v>82</v>
      </c>
      <c r="I20" s="3">
        <v>93</v>
      </c>
      <c r="J20" s="3">
        <v>90</v>
      </c>
      <c r="K20" s="3">
        <v>86</v>
      </c>
      <c r="L20" s="3">
        <v>94</v>
      </c>
      <c r="M20" s="3">
        <v>94</v>
      </c>
      <c r="N20" s="3">
        <v>86</v>
      </c>
      <c r="O20" s="3">
        <v>83</v>
      </c>
      <c r="P20" s="3">
        <v>92</v>
      </c>
      <c r="Q20" s="3">
        <v>74</v>
      </c>
      <c r="R20" s="3">
        <v>95</v>
      </c>
      <c r="S20" s="3">
        <v>92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2">
        <v>87.11904761904762</v>
      </c>
      <c r="AC20" s="2">
        <f t="shared" si="0"/>
        <v>90.11904761904762</v>
      </c>
    </row>
    <row r="21" spans="1:29" ht="15" customHeight="1" x14ac:dyDescent="0.15">
      <c r="A21" s="2">
        <v>18</v>
      </c>
      <c r="B21" s="2">
        <v>2016111715</v>
      </c>
      <c r="C21" s="2" t="s">
        <v>341</v>
      </c>
      <c r="D21" s="3" t="s">
        <v>357</v>
      </c>
      <c r="E21" s="3">
        <v>1.3</v>
      </c>
      <c r="F21" s="3">
        <v>87</v>
      </c>
      <c r="G21" s="3">
        <v>75</v>
      </c>
      <c r="H21" s="3">
        <v>90</v>
      </c>
      <c r="I21" s="3">
        <v>95</v>
      </c>
      <c r="J21" s="3">
        <v>95</v>
      </c>
      <c r="K21" s="3">
        <v>98</v>
      </c>
      <c r="L21" s="3">
        <v>98</v>
      </c>
      <c r="M21" s="3">
        <v>84</v>
      </c>
      <c r="N21" s="3">
        <v>84</v>
      </c>
      <c r="O21" s="3">
        <v>93</v>
      </c>
      <c r="P21" s="3">
        <v>85</v>
      </c>
      <c r="Q21" s="3">
        <v>83</v>
      </c>
      <c r="R21" s="3">
        <v>95</v>
      </c>
      <c r="S21" s="3">
        <v>93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2">
        <v>88.80952380952381</v>
      </c>
      <c r="AC21" s="2">
        <f t="shared" si="0"/>
        <v>90.109523809523807</v>
      </c>
    </row>
    <row r="22" spans="1:29" ht="15" customHeight="1" x14ac:dyDescent="0.15">
      <c r="A22" s="36">
        <v>30</v>
      </c>
      <c r="B22" s="36">
        <v>2016115142</v>
      </c>
      <c r="C22" s="36" t="s">
        <v>341</v>
      </c>
      <c r="D22" s="43" t="s">
        <v>370</v>
      </c>
      <c r="E22" s="43">
        <v>1.45</v>
      </c>
      <c r="F22" s="43">
        <v>92</v>
      </c>
      <c r="G22" s="43">
        <v>80</v>
      </c>
      <c r="H22" s="43">
        <v>84</v>
      </c>
      <c r="I22" s="39">
        <v>90</v>
      </c>
      <c r="J22" s="43">
        <v>93</v>
      </c>
      <c r="K22" s="43">
        <v>91</v>
      </c>
      <c r="L22" s="43">
        <v>96</v>
      </c>
      <c r="M22" s="43">
        <v>80</v>
      </c>
      <c r="N22" s="43">
        <v>79</v>
      </c>
      <c r="O22" s="43">
        <v>92</v>
      </c>
      <c r="P22" s="43">
        <v>92</v>
      </c>
      <c r="Q22" s="43">
        <v>79</v>
      </c>
      <c r="R22" s="43">
        <v>90</v>
      </c>
      <c r="S22" s="43">
        <v>84</v>
      </c>
      <c r="T22" s="43">
        <v>93</v>
      </c>
      <c r="U22" s="43">
        <v>87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36">
        <v>88.63</v>
      </c>
      <c r="AC22" s="36">
        <f t="shared" si="0"/>
        <v>90.08</v>
      </c>
    </row>
    <row r="23" spans="1:29" ht="15" customHeight="1" x14ac:dyDescent="0.15">
      <c r="A23" s="2">
        <v>19</v>
      </c>
      <c r="B23" s="2">
        <v>2016114958</v>
      </c>
      <c r="C23" s="2" t="s">
        <v>344</v>
      </c>
      <c r="D23" s="3" t="s">
        <v>352</v>
      </c>
      <c r="E23" s="3"/>
      <c r="F23" s="3">
        <v>94</v>
      </c>
      <c r="G23" s="3">
        <v>78</v>
      </c>
      <c r="H23" s="3">
        <v>87</v>
      </c>
      <c r="I23" s="3">
        <v>95</v>
      </c>
      <c r="J23" s="3">
        <v>99</v>
      </c>
      <c r="K23" s="3">
        <v>99</v>
      </c>
      <c r="L23" s="3">
        <v>88</v>
      </c>
      <c r="M23" s="3">
        <v>92</v>
      </c>
      <c r="N23" s="3">
        <v>90</v>
      </c>
      <c r="O23" s="3">
        <v>82</v>
      </c>
      <c r="P23" s="3">
        <v>92</v>
      </c>
      <c r="Q23" s="3">
        <v>88</v>
      </c>
      <c r="R23" s="3">
        <v>93</v>
      </c>
      <c r="S23" s="3">
        <v>89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2">
        <v>89.976190476190482</v>
      </c>
      <c r="AC23" s="2">
        <f t="shared" si="0"/>
        <v>89.976190476190482</v>
      </c>
    </row>
    <row r="24" spans="1:29" ht="15" customHeight="1" x14ac:dyDescent="0.15">
      <c r="A24" s="2">
        <v>20</v>
      </c>
      <c r="B24" s="2">
        <v>2016111900</v>
      </c>
      <c r="C24" s="2" t="s">
        <v>344</v>
      </c>
      <c r="D24" s="3" t="s">
        <v>355</v>
      </c>
      <c r="E24" s="3">
        <v>0.7</v>
      </c>
      <c r="F24" s="3">
        <v>84</v>
      </c>
      <c r="G24" s="3">
        <v>91</v>
      </c>
      <c r="H24" s="3">
        <v>87</v>
      </c>
      <c r="I24" s="3">
        <v>92</v>
      </c>
      <c r="J24" s="3">
        <v>95</v>
      </c>
      <c r="K24" s="3">
        <v>96</v>
      </c>
      <c r="L24" s="3">
        <v>91</v>
      </c>
      <c r="M24" s="3">
        <v>85</v>
      </c>
      <c r="N24" s="3">
        <v>85</v>
      </c>
      <c r="O24" s="3">
        <v>85</v>
      </c>
      <c r="P24" s="3">
        <v>87</v>
      </c>
      <c r="Q24" s="3">
        <v>90</v>
      </c>
      <c r="R24" s="3">
        <v>91</v>
      </c>
      <c r="S24" s="3">
        <v>92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2">
        <v>89.261904761904759</v>
      </c>
      <c r="AC24" s="2">
        <f t="shared" si="0"/>
        <v>89.961904761904762</v>
      </c>
    </row>
    <row r="25" spans="1:29" ht="15" customHeight="1" x14ac:dyDescent="0.15">
      <c r="A25" s="2">
        <v>21</v>
      </c>
      <c r="B25" s="2">
        <v>2016112022</v>
      </c>
      <c r="C25" s="2" t="s">
        <v>334</v>
      </c>
      <c r="D25" s="3" t="s">
        <v>356</v>
      </c>
      <c r="E25" s="3">
        <v>0.6</v>
      </c>
      <c r="F25" s="3">
        <v>95</v>
      </c>
      <c r="G25" s="3">
        <v>79</v>
      </c>
      <c r="H25" s="3">
        <v>91</v>
      </c>
      <c r="I25" s="3">
        <v>92</v>
      </c>
      <c r="J25" s="3">
        <v>93</v>
      </c>
      <c r="K25" s="3">
        <v>97</v>
      </c>
      <c r="L25" s="3">
        <v>90</v>
      </c>
      <c r="M25" s="3">
        <v>91</v>
      </c>
      <c r="N25" s="3">
        <v>88</v>
      </c>
      <c r="O25" s="3">
        <v>80</v>
      </c>
      <c r="P25" s="3">
        <v>93</v>
      </c>
      <c r="Q25" s="3">
        <v>84</v>
      </c>
      <c r="R25" s="3">
        <v>89</v>
      </c>
      <c r="S25" s="3">
        <v>90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2">
        <v>89.047619047619051</v>
      </c>
      <c r="AC25" s="2">
        <f t="shared" si="0"/>
        <v>89.647619047619045</v>
      </c>
    </row>
    <row r="26" spans="1:29" ht="15" customHeight="1" x14ac:dyDescent="0.15">
      <c r="A26" s="2">
        <v>22</v>
      </c>
      <c r="B26" s="2">
        <v>2016111750</v>
      </c>
      <c r="C26" s="2" t="s">
        <v>338</v>
      </c>
      <c r="D26" s="3" t="s">
        <v>371</v>
      </c>
      <c r="E26" s="3">
        <v>2.9</v>
      </c>
      <c r="F26" s="3">
        <v>84</v>
      </c>
      <c r="G26" s="3">
        <v>85</v>
      </c>
      <c r="H26" s="3">
        <v>88</v>
      </c>
      <c r="I26" s="3">
        <v>82</v>
      </c>
      <c r="J26" s="3">
        <v>92</v>
      </c>
      <c r="K26" s="3">
        <v>86</v>
      </c>
      <c r="L26" s="3">
        <v>89</v>
      </c>
      <c r="M26" s="3">
        <v>90</v>
      </c>
      <c r="N26" s="3">
        <v>83</v>
      </c>
      <c r="O26" s="3">
        <v>82</v>
      </c>
      <c r="P26" s="3">
        <v>92</v>
      </c>
      <c r="Q26" s="3">
        <v>87</v>
      </c>
      <c r="R26" s="3">
        <v>95</v>
      </c>
      <c r="S26" s="3">
        <v>85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2">
        <v>86.738095238095241</v>
      </c>
      <c r="AC26" s="2">
        <f t="shared" si="0"/>
        <v>89.638095238095246</v>
      </c>
    </row>
    <row r="27" spans="1:29" ht="15" customHeight="1" x14ac:dyDescent="0.15">
      <c r="A27" s="2">
        <v>23</v>
      </c>
      <c r="B27" s="2">
        <v>2016111848</v>
      </c>
      <c r="C27" s="2" t="s">
        <v>344</v>
      </c>
      <c r="D27" s="3" t="s">
        <v>366</v>
      </c>
      <c r="E27" s="3">
        <v>1.95</v>
      </c>
      <c r="F27" s="3">
        <v>91</v>
      </c>
      <c r="G27" s="3">
        <v>78</v>
      </c>
      <c r="H27" s="3">
        <v>76</v>
      </c>
      <c r="I27" s="3">
        <v>94</v>
      </c>
      <c r="J27" s="3">
        <v>91</v>
      </c>
      <c r="K27" s="3">
        <v>86</v>
      </c>
      <c r="L27" s="3">
        <v>93</v>
      </c>
      <c r="M27" s="3">
        <v>94</v>
      </c>
      <c r="N27" s="3">
        <v>84</v>
      </c>
      <c r="O27" s="3">
        <v>78</v>
      </c>
      <c r="P27" s="3">
        <v>88</v>
      </c>
      <c r="Q27" s="3">
        <v>91</v>
      </c>
      <c r="R27" s="3">
        <v>95</v>
      </c>
      <c r="S27" s="3">
        <v>91</v>
      </c>
      <c r="T27" s="3">
        <v>91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2">
        <v>87.568181818181813</v>
      </c>
      <c r="AC27" s="2">
        <f t="shared" si="0"/>
        <v>89.518181818181816</v>
      </c>
    </row>
    <row r="28" spans="1:29" ht="15" customHeight="1" x14ac:dyDescent="0.15">
      <c r="A28" s="2">
        <v>24</v>
      </c>
      <c r="B28" s="2">
        <v>2016111651</v>
      </c>
      <c r="C28" s="2" t="s">
        <v>341</v>
      </c>
      <c r="D28" s="3" t="s">
        <v>362</v>
      </c>
      <c r="E28" s="3">
        <v>1.45</v>
      </c>
      <c r="F28" s="3">
        <v>81</v>
      </c>
      <c r="G28" s="3">
        <v>92</v>
      </c>
      <c r="H28" s="3">
        <v>75</v>
      </c>
      <c r="I28" s="3">
        <v>81</v>
      </c>
      <c r="J28" s="3">
        <v>94</v>
      </c>
      <c r="K28" s="3">
        <v>90</v>
      </c>
      <c r="L28" s="3">
        <v>87</v>
      </c>
      <c r="M28" s="3">
        <v>88</v>
      </c>
      <c r="N28" s="3">
        <v>89</v>
      </c>
      <c r="O28" s="3">
        <v>84</v>
      </c>
      <c r="P28" s="3">
        <v>85</v>
      </c>
      <c r="Q28" s="3">
        <v>91</v>
      </c>
      <c r="R28" s="3">
        <v>94</v>
      </c>
      <c r="S28" s="3">
        <v>96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2">
        <v>87.952380952380949</v>
      </c>
      <c r="AC28" s="2">
        <f t="shared" si="0"/>
        <v>89.402380952380952</v>
      </c>
    </row>
    <row r="29" spans="1:29" s="44" customFormat="1" ht="15" customHeight="1" x14ac:dyDescent="0.15">
      <c r="A29" s="2">
        <v>25</v>
      </c>
      <c r="B29" s="2">
        <v>2016111784</v>
      </c>
      <c r="C29" s="2" t="s">
        <v>338</v>
      </c>
      <c r="D29" s="3" t="s">
        <v>354</v>
      </c>
      <c r="E29" s="3"/>
      <c r="F29" s="3">
        <v>97</v>
      </c>
      <c r="G29" s="3">
        <v>78</v>
      </c>
      <c r="H29" s="3">
        <v>85</v>
      </c>
      <c r="I29" s="3">
        <v>94</v>
      </c>
      <c r="J29" s="3">
        <v>88</v>
      </c>
      <c r="K29" s="3">
        <v>96</v>
      </c>
      <c r="L29" s="3">
        <v>93</v>
      </c>
      <c r="M29" s="3">
        <v>94</v>
      </c>
      <c r="N29" s="3">
        <v>79</v>
      </c>
      <c r="O29" s="3">
        <v>93</v>
      </c>
      <c r="P29" s="3">
        <v>83</v>
      </c>
      <c r="Q29" s="3">
        <v>88</v>
      </c>
      <c r="R29" s="3">
        <v>94</v>
      </c>
      <c r="S29" s="3">
        <v>92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2">
        <v>89.357142857142861</v>
      </c>
      <c r="AC29" s="2">
        <f t="shared" si="0"/>
        <v>89.357142857142861</v>
      </c>
    </row>
    <row r="30" spans="1:29" s="44" customFormat="1" ht="15" customHeight="1" x14ac:dyDescent="0.15">
      <c r="A30" s="2">
        <v>26</v>
      </c>
      <c r="B30" s="2">
        <v>2016113579</v>
      </c>
      <c r="C30" s="2" t="s">
        <v>344</v>
      </c>
      <c r="D30" s="3" t="s">
        <v>360</v>
      </c>
      <c r="E30" s="3">
        <v>0.3</v>
      </c>
      <c r="F30" s="3">
        <v>91</v>
      </c>
      <c r="G30" s="3">
        <v>90</v>
      </c>
      <c r="H30" s="3">
        <v>77</v>
      </c>
      <c r="I30" s="3">
        <v>96</v>
      </c>
      <c r="J30" s="3">
        <v>79</v>
      </c>
      <c r="K30" s="3">
        <v>96</v>
      </c>
      <c r="L30" s="3">
        <v>97</v>
      </c>
      <c r="M30" s="3">
        <v>97</v>
      </c>
      <c r="N30" s="3">
        <v>86</v>
      </c>
      <c r="O30" s="3">
        <v>74</v>
      </c>
      <c r="P30" s="3">
        <v>85</v>
      </c>
      <c r="Q30" s="3">
        <v>88</v>
      </c>
      <c r="R30" s="3">
        <v>89</v>
      </c>
      <c r="S30" s="3">
        <v>98</v>
      </c>
      <c r="T30" s="3">
        <v>84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2">
        <v>88.568181818181813</v>
      </c>
      <c r="AC30" s="2">
        <f t="shared" si="0"/>
        <v>88.86818181818181</v>
      </c>
    </row>
    <row r="31" spans="1:29" s="44" customFormat="1" ht="15" customHeight="1" x14ac:dyDescent="0.15">
      <c r="A31" s="36">
        <v>27</v>
      </c>
      <c r="B31" s="36">
        <v>2016112028</v>
      </c>
      <c r="C31" s="36" t="s">
        <v>334</v>
      </c>
      <c r="D31" s="43" t="s">
        <v>359</v>
      </c>
      <c r="E31" s="43"/>
      <c r="F31" s="43">
        <v>95</v>
      </c>
      <c r="G31" s="43">
        <v>90</v>
      </c>
      <c r="H31" s="43">
        <v>87</v>
      </c>
      <c r="I31" s="43">
        <v>92</v>
      </c>
      <c r="J31" s="43">
        <v>96</v>
      </c>
      <c r="K31" s="43">
        <v>88</v>
      </c>
      <c r="L31" s="43">
        <v>83</v>
      </c>
      <c r="M31" s="43">
        <v>84</v>
      </c>
      <c r="N31" s="43">
        <v>75</v>
      </c>
      <c r="O31" s="43">
        <v>86</v>
      </c>
      <c r="P31" s="43">
        <v>83</v>
      </c>
      <c r="Q31" s="43">
        <v>93</v>
      </c>
      <c r="R31" s="43">
        <v>93</v>
      </c>
      <c r="S31" s="43">
        <v>92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36">
        <v>88.80952380952381</v>
      </c>
      <c r="AC31" s="36">
        <f t="shared" si="0"/>
        <v>88.80952380952381</v>
      </c>
    </row>
    <row r="32" spans="1:29" s="44" customFormat="1" ht="15" customHeight="1" x14ac:dyDescent="0.15">
      <c r="A32" s="36">
        <v>28</v>
      </c>
      <c r="B32" s="36">
        <v>2016111710</v>
      </c>
      <c r="C32" s="36" t="s">
        <v>341</v>
      </c>
      <c r="D32" s="43" t="s">
        <v>368</v>
      </c>
      <c r="E32" s="43">
        <v>1.43</v>
      </c>
      <c r="F32" s="43">
        <v>82</v>
      </c>
      <c r="G32" s="43">
        <v>84</v>
      </c>
      <c r="H32" s="43">
        <v>83</v>
      </c>
      <c r="I32" s="43">
        <v>93</v>
      </c>
      <c r="J32" s="43">
        <v>93</v>
      </c>
      <c r="K32" s="43">
        <v>85</v>
      </c>
      <c r="L32" s="43">
        <v>96</v>
      </c>
      <c r="M32" s="43">
        <v>92</v>
      </c>
      <c r="N32" s="43">
        <v>82</v>
      </c>
      <c r="O32" s="43">
        <v>86</v>
      </c>
      <c r="P32" s="43">
        <v>83</v>
      </c>
      <c r="Q32" s="43">
        <v>84</v>
      </c>
      <c r="R32" s="43">
        <v>93</v>
      </c>
      <c r="S32" s="43">
        <v>91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36">
        <v>87.071428571428569</v>
      </c>
      <c r="AC32" s="36">
        <f t="shared" si="0"/>
        <v>88.501428571428576</v>
      </c>
    </row>
    <row r="33" spans="1:29" s="44" customFormat="1" ht="15" customHeight="1" x14ac:dyDescent="0.15">
      <c r="A33" s="36">
        <v>29</v>
      </c>
      <c r="B33" s="36">
        <v>2016112015</v>
      </c>
      <c r="C33" s="36" t="s">
        <v>334</v>
      </c>
      <c r="D33" s="43" t="s">
        <v>363</v>
      </c>
      <c r="E33" s="43">
        <v>0.65</v>
      </c>
      <c r="F33" s="43">
        <v>92</v>
      </c>
      <c r="G33" s="43">
        <v>72</v>
      </c>
      <c r="H33" s="43">
        <v>90</v>
      </c>
      <c r="I33" s="43">
        <v>95</v>
      </c>
      <c r="J33" s="43">
        <v>97</v>
      </c>
      <c r="K33" s="43">
        <v>96</v>
      </c>
      <c r="L33" s="43">
        <v>87</v>
      </c>
      <c r="M33" s="43">
        <v>89</v>
      </c>
      <c r="N33" s="43">
        <v>76</v>
      </c>
      <c r="O33" s="43">
        <v>90</v>
      </c>
      <c r="P33" s="43">
        <v>81</v>
      </c>
      <c r="Q33" s="43">
        <v>81</v>
      </c>
      <c r="R33" s="43">
        <v>90</v>
      </c>
      <c r="S33" s="43">
        <v>97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36">
        <v>87.80952380952381</v>
      </c>
      <c r="AC33" s="36">
        <f t="shared" si="0"/>
        <v>88.459523809523816</v>
      </c>
    </row>
    <row r="34" spans="1:29" s="44" customFormat="1" ht="15" customHeight="1" x14ac:dyDescent="0.15">
      <c r="A34" s="36">
        <v>31</v>
      </c>
      <c r="B34" s="36">
        <v>2016111617</v>
      </c>
      <c r="C34" s="36" t="s">
        <v>341</v>
      </c>
      <c r="D34" s="43" t="s">
        <v>364</v>
      </c>
      <c r="E34" s="43">
        <v>0.69</v>
      </c>
      <c r="F34" s="43">
        <v>92</v>
      </c>
      <c r="G34" s="43">
        <v>93</v>
      </c>
      <c r="H34" s="43">
        <v>83</v>
      </c>
      <c r="I34" s="43">
        <v>86</v>
      </c>
      <c r="J34" s="43">
        <v>93</v>
      </c>
      <c r="K34" s="43">
        <v>78</v>
      </c>
      <c r="L34" s="43">
        <v>95</v>
      </c>
      <c r="M34" s="43">
        <v>94</v>
      </c>
      <c r="N34" s="43">
        <v>75</v>
      </c>
      <c r="O34" s="43">
        <v>86</v>
      </c>
      <c r="P34" s="43">
        <v>81</v>
      </c>
      <c r="Q34" s="43">
        <v>86</v>
      </c>
      <c r="R34" s="43">
        <v>95</v>
      </c>
      <c r="S34" s="43">
        <v>89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36">
        <v>87.642857142857139</v>
      </c>
      <c r="AC34" s="36">
        <f t="shared" si="0"/>
        <v>88.332857142857137</v>
      </c>
    </row>
    <row r="35" spans="1:29" s="44" customFormat="1" ht="15" customHeight="1" x14ac:dyDescent="0.15">
      <c r="A35" s="36">
        <v>32</v>
      </c>
      <c r="B35" s="36">
        <v>2016112004</v>
      </c>
      <c r="C35" s="36" t="s">
        <v>334</v>
      </c>
      <c r="D35" s="43" t="s">
        <v>361</v>
      </c>
      <c r="E35" s="43"/>
      <c r="F35" s="43">
        <v>92</v>
      </c>
      <c r="G35" s="43">
        <v>82</v>
      </c>
      <c r="H35" s="43">
        <v>81</v>
      </c>
      <c r="I35" s="43">
        <v>85</v>
      </c>
      <c r="J35" s="43">
        <v>95</v>
      </c>
      <c r="K35" s="43">
        <v>89</v>
      </c>
      <c r="L35" s="43">
        <v>96</v>
      </c>
      <c r="M35" s="43">
        <v>83</v>
      </c>
      <c r="N35" s="43">
        <v>86</v>
      </c>
      <c r="O35" s="43">
        <v>86</v>
      </c>
      <c r="P35" s="43">
        <v>87</v>
      </c>
      <c r="Q35" s="43">
        <v>88</v>
      </c>
      <c r="R35" s="43">
        <v>93</v>
      </c>
      <c r="S35" s="43">
        <v>80</v>
      </c>
      <c r="T35" s="43">
        <v>89</v>
      </c>
      <c r="U35" s="43">
        <v>99</v>
      </c>
      <c r="V35" s="43">
        <v>99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36">
        <v>88</v>
      </c>
      <c r="AC35" s="36">
        <f t="shared" ref="AC35:AC66" si="1">AB35+E35</f>
        <v>88</v>
      </c>
    </row>
    <row r="36" spans="1:29" s="44" customFormat="1" ht="15" customHeight="1" x14ac:dyDescent="0.15">
      <c r="A36" s="36">
        <v>33</v>
      </c>
      <c r="B36" s="36">
        <v>2016111749</v>
      </c>
      <c r="C36" s="36" t="s">
        <v>338</v>
      </c>
      <c r="D36" s="43" t="s">
        <v>378</v>
      </c>
      <c r="E36" s="43">
        <v>2.95</v>
      </c>
      <c r="F36" s="43">
        <v>77</v>
      </c>
      <c r="G36" s="43">
        <v>75</v>
      </c>
      <c r="H36" s="43">
        <v>78</v>
      </c>
      <c r="I36" s="43">
        <v>89</v>
      </c>
      <c r="J36" s="43">
        <v>94</v>
      </c>
      <c r="K36" s="43">
        <v>84</v>
      </c>
      <c r="L36" s="43">
        <v>86</v>
      </c>
      <c r="M36" s="43">
        <v>87</v>
      </c>
      <c r="N36" s="43">
        <v>87</v>
      </c>
      <c r="O36" s="43">
        <v>89</v>
      </c>
      <c r="P36" s="43">
        <v>95</v>
      </c>
      <c r="Q36" s="43">
        <v>77</v>
      </c>
      <c r="R36" s="43">
        <v>93</v>
      </c>
      <c r="S36" s="43">
        <v>90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36">
        <v>84.738095238095241</v>
      </c>
      <c r="AC36" s="36">
        <f t="shared" si="1"/>
        <v>87.688095238095244</v>
      </c>
    </row>
    <row r="37" spans="1:29" s="44" customFormat="1" ht="15" customHeight="1" x14ac:dyDescent="0.15">
      <c r="A37" s="36">
        <v>34</v>
      </c>
      <c r="B37" s="36">
        <v>2016113314</v>
      </c>
      <c r="C37" s="36" t="s">
        <v>341</v>
      </c>
      <c r="D37" s="43" t="s">
        <v>379</v>
      </c>
      <c r="E37" s="43">
        <v>3</v>
      </c>
      <c r="F37" s="43">
        <v>91</v>
      </c>
      <c r="G37" s="43">
        <v>75</v>
      </c>
      <c r="H37" s="43">
        <v>78</v>
      </c>
      <c r="I37" s="43">
        <v>90</v>
      </c>
      <c r="J37" s="43">
        <v>92</v>
      </c>
      <c r="K37" s="43">
        <v>82</v>
      </c>
      <c r="L37" s="43">
        <v>83</v>
      </c>
      <c r="M37" s="43">
        <v>89</v>
      </c>
      <c r="N37" s="43">
        <v>76</v>
      </c>
      <c r="O37" s="43">
        <v>82</v>
      </c>
      <c r="P37" s="43">
        <v>87</v>
      </c>
      <c r="Q37" s="43">
        <v>81</v>
      </c>
      <c r="R37" s="43">
        <v>91</v>
      </c>
      <c r="S37" s="43">
        <v>91</v>
      </c>
      <c r="T37" s="43">
        <v>86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36">
        <v>84.673913043478265</v>
      </c>
      <c r="AC37" s="36">
        <f t="shared" si="1"/>
        <v>87.673913043478265</v>
      </c>
    </row>
    <row r="38" spans="1:29" s="44" customFormat="1" ht="15" customHeight="1" x14ac:dyDescent="0.15">
      <c r="A38" s="36">
        <v>35</v>
      </c>
      <c r="B38" s="36">
        <v>2016111821</v>
      </c>
      <c r="C38" s="36" t="s">
        <v>338</v>
      </c>
      <c r="D38" s="43" t="s">
        <v>365</v>
      </c>
      <c r="E38" s="43"/>
      <c r="F38" s="43">
        <v>79</v>
      </c>
      <c r="G38" s="43">
        <v>91</v>
      </c>
      <c r="H38" s="43">
        <v>90</v>
      </c>
      <c r="I38" s="43">
        <v>88</v>
      </c>
      <c r="J38" s="43">
        <v>94</v>
      </c>
      <c r="K38" s="43">
        <v>87</v>
      </c>
      <c r="L38" s="43">
        <v>90</v>
      </c>
      <c r="M38" s="43">
        <v>91</v>
      </c>
      <c r="N38" s="43">
        <v>94</v>
      </c>
      <c r="O38" s="43">
        <v>76</v>
      </c>
      <c r="P38" s="43">
        <v>78</v>
      </c>
      <c r="Q38" s="43">
        <v>79</v>
      </c>
      <c r="R38" s="43">
        <v>94</v>
      </c>
      <c r="S38" s="43">
        <v>97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36">
        <v>87.61904761904762</v>
      </c>
      <c r="AC38" s="36">
        <f t="shared" si="1"/>
        <v>87.61904761904762</v>
      </c>
    </row>
    <row r="39" spans="1:29" s="44" customFormat="1" ht="15" customHeight="1" x14ac:dyDescent="0.15">
      <c r="A39" s="36">
        <v>37</v>
      </c>
      <c r="B39" s="36">
        <v>2016111859</v>
      </c>
      <c r="C39" s="36" t="s">
        <v>344</v>
      </c>
      <c r="D39" s="43" t="s">
        <v>383</v>
      </c>
      <c r="E39" s="43">
        <v>2.6</v>
      </c>
      <c r="F39" s="43">
        <v>81</v>
      </c>
      <c r="G39" s="43">
        <v>80</v>
      </c>
      <c r="H39" s="43">
        <v>85</v>
      </c>
      <c r="I39" s="43">
        <v>92</v>
      </c>
      <c r="J39" s="43">
        <v>88</v>
      </c>
      <c r="K39" s="43">
        <v>77</v>
      </c>
      <c r="L39" s="43">
        <v>91</v>
      </c>
      <c r="M39" s="43">
        <v>86</v>
      </c>
      <c r="N39" s="43">
        <v>81</v>
      </c>
      <c r="O39" s="43">
        <v>83</v>
      </c>
      <c r="P39" s="43">
        <v>86</v>
      </c>
      <c r="Q39" s="43">
        <v>81</v>
      </c>
      <c r="R39" s="43">
        <v>90</v>
      </c>
      <c r="S39" s="43">
        <v>85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36">
        <v>83.952380952380949</v>
      </c>
      <c r="AC39" s="36">
        <f t="shared" si="1"/>
        <v>86.552380952380943</v>
      </c>
    </row>
    <row r="40" spans="1:29" ht="15" customHeight="1" x14ac:dyDescent="0.15">
      <c r="A40" s="2">
        <v>38</v>
      </c>
      <c r="B40" s="2">
        <v>2016114585</v>
      </c>
      <c r="C40" s="2" t="s">
        <v>341</v>
      </c>
      <c r="D40" s="3" t="s">
        <v>372</v>
      </c>
      <c r="E40" s="3"/>
      <c r="F40" s="3">
        <v>86</v>
      </c>
      <c r="G40" s="3">
        <v>84</v>
      </c>
      <c r="H40" s="3">
        <v>76</v>
      </c>
      <c r="I40" s="3">
        <v>91</v>
      </c>
      <c r="J40" s="3">
        <v>90</v>
      </c>
      <c r="K40" s="3">
        <v>90</v>
      </c>
      <c r="L40" s="3">
        <v>93</v>
      </c>
      <c r="M40" s="3">
        <v>92</v>
      </c>
      <c r="N40" s="3">
        <v>83</v>
      </c>
      <c r="O40" s="3">
        <v>84</v>
      </c>
      <c r="P40" s="3">
        <v>82</v>
      </c>
      <c r="Q40" s="3">
        <v>77</v>
      </c>
      <c r="R40" s="3">
        <v>95</v>
      </c>
      <c r="S40" s="3">
        <v>86</v>
      </c>
      <c r="T40" s="3">
        <v>79</v>
      </c>
      <c r="U40" s="3">
        <v>100</v>
      </c>
      <c r="V40" s="3">
        <v>90</v>
      </c>
      <c r="W40" s="3">
        <v>90</v>
      </c>
      <c r="X40" s="3">
        <v>0</v>
      </c>
      <c r="Y40" s="3">
        <v>0</v>
      </c>
      <c r="Z40" s="3">
        <v>0</v>
      </c>
      <c r="AA40" s="3">
        <v>0</v>
      </c>
      <c r="AB40" s="2">
        <v>86.34</v>
      </c>
      <c r="AC40" s="2">
        <f t="shared" si="1"/>
        <v>86.34</v>
      </c>
    </row>
    <row r="41" spans="1:29" ht="15" customHeight="1" x14ac:dyDescent="0.15">
      <c r="A41" s="2">
        <v>39</v>
      </c>
      <c r="B41" s="2">
        <v>2016111983</v>
      </c>
      <c r="C41" s="2" t="s">
        <v>334</v>
      </c>
      <c r="D41" s="3" t="s">
        <v>373</v>
      </c>
      <c r="E41" s="3"/>
      <c r="F41" s="3">
        <v>83</v>
      </c>
      <c r="G41" s="3">
        <v>77</v>
      </c>
      <c r="H41" s="3">
        <v>85</v>
      </c>
      <c r="I41" s="3">
        <v>91</v>
      </c>
      <c r="J41" s="3">
        <v>96</v>
      </c>
      <c r="K41" s="3">
        <v>97</v>
      </c>
      <c r="L41" s="3">
        <v>92</v>
      </c>
      <c r="M41" s="3">
        <v>92</v>
      </c>
      <c r="N41" s="3">
        <v>84</v>
      </c>
      <c r="O41" s="3">
        <v>88</v>
      </c>
      <c r="P41" s="3">
        <v>83</v>
      </c>
      <c r="Q41" s="3">
        <v>75</v>
      </c>
      <c r="R41" s="3">
        <v>88</v>
      </c>
      <c r="S41" s="3">
        <v>87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2">
        <v>86.238095238095241</v>
      </c>
      <c r="AC41" s="2">
        <f t="shared" si="1"/>
        <v>86.238095238095241</v>
      </c>
    </row>
    <row r="42" spans="1:29" ht="15" customHeight="1" x14ac:dyDescent="0.15">
      <c r="A42" s="2">
        <v>40</v>
      </c>
      <c r="B42" s="2">
        <v>2016111817</v>
      </c>
      <c r="C42" s="2" t="s">
        <v>338</v>
      </c>
      <c r="D42" s="3" t="s">
        <v>380</v>
      </c>
      <c r="E42" s="3">
        <v>1.5</v>
      </c>
      <c r="F42" s="3">
        <v>81</v>
      </c>
      <c r="G42" s="3">
        <v>72</v>
      </c>
      <c r="H42" s="3">
        <v>85</v>
      </c>
      <c r="I42" s="3">
        <v>83</v>
      </c>
      <c r="J42" s="3">
        <v>94</v>
      </c>
      <c r="K42" s="3">
        <v>85</v>
      </c>
      <c r="L42" s="3">
        <v>91</v>
      </c>
      <c r="M42" s="3">
        <v>85</v>
      </c>
      <c r="N42" s="3">
        <v>86</v>
      </c>
      <c r="O42" s="3">
        <v>90</v>
      </c>
      <c r="P42" s="3">
        <v>80</v>
      </c>
      <c r="Q42" s="3">
        <v>78</v>
      </c>
      <c r="R42" s="3">
        <v>86</v>
      </c>
      <c r="S42" s="3">
        <v>92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2">
        <v>84.452380952380949</v>
      </c>
      <c r="AC42" s="2">
        <f t="shared" si="1"/>
        <v>85.952380952380949</v>
      </c>
    </row>
    <row r="43" spans="1:29" ht="15" customHeight="1" x14ac:dyDescent="0.15">
      <c r="A43" s="2">
        <v>41</v>
      </c>
      <c r="B43" s="2">
        <v>2016111992</v>
      </c>
      <c r="C43" s="2" t="s">
        <v>334</v>
      </c>
      <c r="D43" s="3" t="s">
        <v>374</v>
      </c>
      <c r="E43" s="3"/>
      <c r="F43" s="3">
        <v>90</v>
      </c>
      <c r="G43" s="3">
        <v>85</v>
      </c>
      <c r="H43" s="3">
        <v>81</v>
      </c>
      <c r="I43" s="3">
        <v>89</v>
      </c>
      <c r="J43" s="3">
        <v>90</v>
      </c>
      <c r="K43" s="3">
        <v>96</v>
      </c>
      <c r="L43" s="3">
        <v>91</v>
      </c>
      <c r="M43" s="3">
        <v>89</v>
      </c>
      <c r="N43" s="3">
        <v>83</v>
      </c>
      <c r="O43" s="3">
        <v>84</v>
      </c>
      <c r="P43" s="3">
        <v>84</v>
      </c>
      <c r="Q43" s="3">
        <v>83</v>
      </c>
      <c r="R43" s="3">
        <v>85</v>
      </c>
      <c r="S43" s="3">
        <v>74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2">
        <v>85.595238095238102</v>
      </c>
      <c r="AC43" s="2">
        <f t="shared" si="1"/>
        <v>85.595238095238102</v>
      </c>
    </row>
    <row r="44" spans="1:29" ht="15" customHeight="1" x14ac:dyDescent="0.15">
      <c r="A44" s="2">
        <v>42</v>
      </c>
      <c r="B44" s="2">
        <v>2016111648</v>
      </c>
      <c r="C44" s="2" t="s">
        <v>341</v>
      </c>
      <c r="D44" s="3" t="s">
        <v>375</v>
      </c>
      <c r="E44" s="3"/>
      <c r="F44" s="3">
        <v>83</v>
      </c>
      <c r="G44" s="3">
        <v>86</v>
      </c>
      <c r="H44" s="3">
        <v>86</v>
      </c>
      <c r="I44" s="3">
        <v>81</v>
      </c>
      <c r="J44" s="3">
        <v>94</v>
      </c>
      <c r="K44" s="3">
        <v>87</v>
      </c>
      <c r="L44" s="3">
        <v>91</v>
      </c>
      <c r="M44" s="3">
        <v>88</v>
      </c>
      <c r="N44" s="3">
        <v>79</v>
      </c>
      <c r="O44" s="3">
        <v>80</v>
      </c>
      <c r="P44" s="3">
        <v>80</v>
      </c>
      <c r="Q44" s="3">
        <v>84</v>
      </c>
      <c r="R44" s="3">
        <v>90</v>
      </c>
      <c r="S44" s="3">
        <v>88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2">
        <v>85.476190476190482</v>
      </c>
      <c r="AC44" s="2">
        <f t="shared" si="1"/>
        <v>85.476190476190482</v>
      </c>
    </row>
    <row r="45" spans="1:29" ht="15" customHeight="1" x14ac:dyDescent="0.15">
      <c r="A45" s="2">
        <v>43</v>
      </c>
      <c r="B45" s="2">
        <v>2016111783</v>
      </c>
      <c r="C45" s="2" t="s">
        <v>338</v>
      </c>
      <c r="D45" s="3" t="s">
        <v>377</v>
      </c>
      <c r="E45" s="3">
        <v>0.3</v>
      </c>
      <c r="F45" s="3">
        <v>84</v>
      </c>
      <c r="G45" s="3">
        <v>80</v>
      </c>
      <c r="H45" s="3">
        <v>79</v>
      </c>
      <c r="I45" s="3">
        <v>93</v>
      </c>
      <c r="J45" s="3">
        <v>79</v>
      </c>
      <c r="K45" s="3">
        <v>95</v>
      </c>
      <c r="L45" s="3">
        <v>85</v>
      </c>
      <c r="M45" s="3">
        <v>83</v>
      </c>
      <c r="N45" s="3">
        <v>79</v>
      </c>
      <c r="O45" s="3">
        <v>89</v>
      </c>
      <c r="P45" s="3">
        <v>92</v>
      </c>
      <c r="Q45" s="3">
        <v>75</v>
      </c>
      <c r="R45" s="3">
        <v>85</v>
      </c>
      <c r="S45" s="3">
        <v>98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2">
        <v>85</v>
      </c>
      <c r="AC45" s="2">
        <f t="shared" si="1"/>
        <v>85.3</v>
      </c>
    </row>
    <row r="46" spans="1:29" ht="15" customHeight="1" x14ac:dyDescent="0.15">
      <c r="A46" s="2">
        <v>44</v>
      </c>
      <c r="B46" s="2">
        <v>2016111630</v>
      </c>
      <c r="C46" s="2" t="s">
        <v>341</v>
      </c>
      <c r="D46" s="3" t="s">
        <v>376</v>
      </c>
      <c r="E46" s="3"/>
      <c r="F46" s="3">
        <v>81</v>
      </c>
      <c r="G46" s="3">
        <v>71</v>
      </c>
      <c r="H46" s="3">
        <v>90</v>
      </c>
      <c r="I46" s="3">
        <v>89</v>
      </c>
      <c r="J46" s="3">
        <v>90</v>
      </c>
      <c r="K46" s="3">
        <v>92</v>
      </c>
      <c r="L46" s="3">
        <v>97</v>
      </c>
      <c r="M46" s="3">
        <v>85</v>
      </c>
      <c r="N46" s="3">
        <v>79</v>
      </c>
      <c r="O46" s="3">
        <v>84</v>
      </c>
      <c r="P46" s="3">
        <v>84</v>
      </c>
      <c r="Q46" s="3">
        <v>82</v>
      </c>
      <c r="R46" s="3">
        <v>94</v>
      </c>
      <c r="S46" s="3">
        <v>88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2">
        <v>85.142857142857139</v>
      </c>
      <c r="AC46" s="2">
        <f t="shared" si="1"/>
        <v>85.142857142857139</v>
      </c>
    </row>
    <row r="47" spans="1:29" ht="15" customHeight="1" x14ac:dyDescent="0.15">
      <c r="A47" s="2">
        <v>45</v>
      </c>
      <c r="B47" s="2">
        <v>2016111800</v>
      </c>
      <c r="C47" s="2" t="s">
        <v>338</v>
      </c>
      <c r="D47" s="3" t="s">
        <v>384</v>
      </c>
      <c r="E47" s="3">
        <v>0.6</v>
      </c>
      <c r="F47" s="3">
        <v>84</v>
      </c>
      <c r="G47" s="3">
        <v>85</v>
      </c>
      <c r="H47" s="3">
        <v>80</v>
      </c>
      <c r="I47" s="3">
        <v>82</v>
      </c>
      <c r="J47" s="3">
        <v>87</v>
      </c>
      <c r="K47" s="3">
        <v>95</v>
      </c>
      <c r="L47" s="3">
        <v>83</v>
      </c>
      <c r="M47" s="3">
        <v>88</v>
      </c>
      <c r="N47" s="3">
        <v>83</v>
      </c>
      <c r="O47" s="3">
        <v>73</v>
      </c>
      <c r="P47" s="3">
        <v>75</v>
      </c>
      <c r="Q47" s="3">
        <v>79</v>
      </c>
      <c r="R47" s="3">
        <v>93</v>
      </c>
      <c r="S47" s="3">
        <v>87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2">
        <v>83.904761904761898</v>
      </c>
      <c r="AC47" s="2">
        <f t="shared" si="1"/>
        <v>84.504761904761892</v>
      </c>
    </row>
    <row r="48" spans="1:29" ht="15" customHeight="1" x14ac:dyDescent="0.15">
      <c r="A48" s="2">
        <v>46</v>
      </c>
      <c r="B48" s="2">
        <v>2016110852</v>
      </c>
      <c r="C48" s="2" t="s">
        <v>344</v>
      </c>
      <c r="D48" s="3" t="s">
        <v>381</v>
      </c>
      <c r="E48" s="3"/>
      <c r="F48" s="3">
        <v>90</v>
      </c>
      <c r="G48" s="3">
        <v>82</v>
      </c>
      <c r="H48" s="3">
        <v>78</v>
      </c>
      <c r="I48" s="3">
        <v>87</v>
      </c>
      <c r="J48" s="3">
        <v>93</v>
      </c>
      <c r="K48" s="3">
        <v>95</v>
      </c>
      <c r="L48" s="3">
        <v>83</v>
      </c>
      <c r="M48" s="3">
        <v>92</v>
      </c>
      <c r="N48" s="3">
        <v>75</v>
      </c>
      <c r="O48" s="3">
        <v>76</v>
      </c>
      <c r="P48" s="3">
        <v>69</v>
      </c>
      <c r="Q48" s="3">
        <v>76</v>
      </c>
      <c r="R48" s="3">
        <v>93</v>
      </c>
      <c r="S48" s="3">
        <v>91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2">
        <v>84.452380952380949</v>
      </c>
      <c r="AC48" s="2">
        <f t="shared" si="1"/>
        <v>84.452380952380949</v>
      </c>
    </row>
    <row r="49" spans="1:29" ht="15" customHeight="1" x14ac:dyDescent="0.15">
      <c r="A49" s="2">
        <v>47</v>
      </c>
      <c r="B49" s="2">
        <v>2016114986</v>
      </c>
      <c r="C49" s="2" t="s">
        <v>341</v>
      </c>
      <c r="D49" s="3" t="s">
        <v>382</v>
      </c>
      <c r="E49" s="3"/>
      <c r="F49" s="3">
        <v>84</v>
      </c>
      <c r="G49" s="3">
        <v>77</v>
      </c>
      <c r="H49" s="3">
        <v>83</v>
      </c>
      <c r="I49" s="3">
        <v>84</v>
      </c>
      <c r="J49" s="3">
        <v>91</v>
      </c>
      <c r="K49" s="3">
        <v>89</v>
      </c>
      <c r="L49" s="3">
        <v>86</v>
      </c>
      <c r="M49" s="3">
        <v>77</v>
      </c>
      <c r="N49" s="3">
        <v>77</v>
      </c>
      <c r="O49" s="3">
        <v>84</v>
      </c>
      <c r="P49" s="3">
        <v>87</v>
      </c>
      <c r="Q49" s="3">
        <v>89</v>
      </c>
      <c r="R49" s="3">
        <v>91</v>
      </c>
      <c r="S49" s="3">
        <v>83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2">
        <v>84.071428571428569</v>
      </c>
      <c r="AC49" s="2">
        <f t="shared" si="1"/>
        <v>84.071428571428569</v>
      </c>
    </row>
    <row r="50" spans="1:29" ht="15" customHeight="1" x14ac:dyDescent="0.15">
      <c r="A50" s="2">
        <v>48</v>
      </c>
      <c r="B50" s="2">
        <v>2016111656</v>
      </c>
      <c r="C50" s="2" t="s">
        <v>341</v>
      </c>
      <c r="D50" s="3" t="s">
        <v>391</v>
      </c>
      <c r="E50" s="3">
        <v>1.2</v>
      </c>
      <c r="F50" s="3">
        <v>78</v>
      </c>
      <c r="G50" s="3">
        <v>85</v>
      </c>
      <c r="H50" s="3">
        <v>74</v>
      </c>
      <c r="I50" s="3">
        <v>85</v>
      </c>
      <c r="J50" s="3">
        <v>88</v>
      </c>
      <c r="K50" s="3">
        <v>93</v>
      </c>
      <c r="L50" s="3">
        <v>94</v>
      </c>
      <c r="M50" s="3">
        <v>82</v>
      </c>
      <c r="N50" s="3">
        <v>71</v>
      </c>
      <c r="O50" s="3">
        <v>86</v>
      </c>
      <c r="P50" s="3">
        <v>79</v>
      </c>
      <c r="Q50" s="3">
        <v>73</v>
      </c>
      <c r="R50" s="3">
        <v>82</v>
      </c>
      <c r="S50" s="3">
        <v>88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2">
        <v>82.333333333333329</v>
      </c>
      <c r="AC50" s="2">
        <f t="shared" si="1"/>
        <v>83.533333333333331</v>
      </c>
    </row>
    <row r="51" spans="1:29" ht="15" customHeight="1" x14ac:dyDescent="0.15">
      <c r="A51" s="2">
        <v>49</v>
      </c>
      <c r="B51" s="2">
        <v>2016111980</v>
      </c>
      <c r="C51" s="2" t="s">
        <v>334</v>
      </c>
      <c r="D51" s="3" t="s">
        <v>386</v>
      </c>
      <c r="E51" s="3"/>
      <c r="F51" s="3">
        <v>79</v>
      </c>
      <c r="G51" s="3">
        <v>76</v>
      </c>
      <c r="H51" s="3">
        <v>85</v>
      </c>
      <c r="I51" s="3">
        <v>85</v>
      </c>
      <c r="J51" s="3">
        <v>91</v>
      </c>
      <c r="K51" s="3">
        <v>94</v>
      </c>
      <c r="L51" s="3">
        <v>87</v>
      </c>
      <c r="M51" s="3">
        <v>75</v>
      </c>
      <c r="N51" s="3">
        <v>81</v>
      </c>
      <c r="O51" s="3">
        <v>80</v>
      </c>
      <c r="P51" s="3">
        <v>81</v>
      </c>
      <c r="Q51" s="3">
        <v>82</v>
      </c>
      <c r="R51" s="3">
        <v>82</v>
      </c>
      <c r="S51" s="3">
        <v>93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2">
        <v>83.523809523809518</v>
      </c>
      <c r="AC51" s="2">
        <f t="shared" si="1"/>
        <v>83.523809523809518</v>
      </c>
    </row>
    <row r="52" spans="1:29" ht="15" customHeight="1" x14ac:dyDescent="0.15">
      <c r="A52" s="2">
        <v>50</v>
      </c>
      <c r="B52" s="2">
        <v>2016111779</v>
      </c>
      <c r="C52" s="2" t="s">
        <v>338</v>
      </c>
      <c r="D52" s="3" t="s">
        <v>387</v>
      </c>
      <c r="E52" s="3"/>
      <c r="F52" s="3">
        <v>72</v>
      </c>
      <c r="G52" s="3">
        <v>83</v>
      </c>
      <c r="H52" s="3">
        <v>73</v>
      </c>
      <c r="I52" s="3">
        <v>91</v>
      </c>
      <c r="J52" s="3">
        <v>91</v>
      </c>
      <c r="K52" s="3">
        <v>91</v>
      </c>
      <c r="L52" s="3">
        <v>92</v>
      </c>
      <c r="M52" s="3">
        <v>77</v>
      </c>
      <c r="N52" s="3">
        <v>75</v>
      </c>
      <c r="O52" s="3">
        <v>88</v>
      </c>
      <c r="P52" s="3">
        <v>90</v>
      </c>
      <c r="Q52" s="3">
        <v>81</v>
      </c>
      <c r="R52" s="3">
        <v>80</v>
      </c>
      <c r="S52" s="3">
        <v>91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2">
        <v>83.30952380952381</v>
      </c>
      <c r="AC52" s="2">
        <f t="shared" si="1"/>
        <v>83.30952380952381</v>
      </c>
    </row>
    <row r="53" spans="1:29" ht="15" customHeight="1" x14ac:dyDescent="0.15">
      <c r="A53" s="2">
        <v>51</v>
      </c>
      <c r="B53" s="2">
        <v>2016111624</v>
      </c>
      <c r="C53" s="2" t="s">
        <v>341</v>
      </c>
      <c r="D53" s="3" t="s">
        <v>388</v>
      </c>
      <c r="E53" s="3"/>
      <c r="F53" s="3">
        <v>78</v>
      </c>
      <c r="G53" s="3">
        <v>84</v>
      </c>
      <c r="H53" s="3">
        <v>78</v>
      </c>
      <c r="I53" s="3">
        <v>77</v>
      </c>
      <c r="J53" s="3">
        <v>88</v>
      </c>
      <c r="K53" s="3">
        <v>89</v>
      </c>
      <c r="L53" s="3">
        <v>94</v>
      </c>
      <c r="M53" s="3">
        <v>89</v>
      </c>
      <c r="N53" s="3">
        <v>79</v>
      </c>
      <c r="O53" s="3">
        <v>81</v>
      </c>
      <c r="P53" s="3">
        <v>83</v>
      </c>
      <c r="Q53" s="3">
        <v>68</v>
      </c>
      <c r="R53" s="3">
        <v>93</v>
      </c>
      <c r="S53" s="3">
        <v>92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2">
        <v>83.19047619047619</v>
      </c>
      <c r="AC53" s="2">
        <f t="shared" si="1"/>
        <v>83.19047619047619</v>
      </c>
    </row>
    <row r="54" spans="1:29" ht="15" customHeight="1" x14ac:dyDescent="0.15">
      <c r="A54" s="2">
        <v>52</v>
      </c>
      <c r="B54" s="2">
        <v>2016111802</v>
      </c>
      <c r="C54" s="2" t="s">
        <v>338</v>
      </c>
      <c r="D54" s="3" t="s">
        <v>397</v>
      </c>
      <c r="E54" s="3">
        <v>1.5</v>
      </c>
      <c r="F54" s="3">
        <v>85</v>
      </c>
      <c r="G54" s="3">
        <v>70</v>
      </c>
      <c r="H54" s="3">
        <v>84</v>
      </c>
      <c r="I54" s="3">
        <v>91</v>
      </c>
      <c r="J54" s="3">
        <v>85</v>
      </c>
      <c r="K54" s="3">
        <v>60</v>
      </c>
      <c r="L54" s="3">
        <v>89</v>
      </c>
      <c r="M54" s="3">
        <v>87</v>
      </c>
      <c r="N54" s="3">
        <v>82</v>
      </c>
      <c r="O54" s="3">
        <v>74</v>
      </c>
      <c r="P54" s="3">
        <v>78</v>
      </c>
      <c r="Q54" s="3">
        <v>79</v>
      </c>
      <c r="R54" s="3">
        <v>94</v>
      </c>
      <c r="S54" s="3">
        <v>87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2">
        <v>81.047619047619051</v>
      </c>
      <c r="AC54" s="2">
        <f t="shared" si="1"/>
        <v>82.547619047619051</v>
      </c>
    </row>
    <row r="55" spans="1:29" ht="15" customHeight="1" x14ac:dyDescent="0.15">
      <c r="A55" s="2">
        <v>53</v>
      </c>
      <c r="B55" s="2">
        <v>2016111908</v>
      </c>
      <c r="C55" s="2" t="s">
        <v>344</v>
      </c>
      <c r="D55" s="3" t="s">
        <v>389</v>
      </c>
      <c r="E55" s="3"/>
      <c r="F55" s="3">
        <v>74</v>
      </c>
      <c r="G55" s="3">
        <v>80</v>
      </c>
      <c r="H55" s="3">
        <v>87</v>
      </c>
      <c r="I55" s="3">
        <v>85</v>
      </c>
      <c r="J55" s="3">
        <v>73</v>
      </c>
      <c r="K55" s="3">
        <v>98</v>
      </c>
      <c r="L55" s="3">
        <v>88</v>
      </c>
      <c r="M55" s="3">
        <v>79</v>
      </c>
      <c r="N55" s="3">
        <v>85</v>
      </c>
      <c r="O55" s="3">
        <v>72</v>
      </c>
      <c r="P55" s="3">
        <v>77</v>
      </c>
      <c r="Q55" s="3">
        <v>83</v>
      </c>
      <c r="R55" s="3">
        <v>89</v>
      </c>
      <c r="S55" s="3">
        <v>82</v>
      </c>
      <c r="T55" s="3">
        <v>98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2">
        <v>82.545454545454547</v>
      </c>
      <c r="AC55" s="2">
        <f t="shared" si="1"/>
        <v>82.545454545454547</v>
      </c>
    </row>
    <row r="56" spans="1:29" ht="15" customHeight="1" x14ac:dyDescent="0.15">
      <c r="A56" s="2">
        <v>54</v>
      </c>
      <c r="B56" s="2">
        <v>2016111616</v>
      </c>
      <c r="C56" s="2" t="s">
        <v>341</v>
      </c>
      <c r="D56" s="3" t="s">
        <v>390</v>
      </c>
      <c r="E56" s="3"/>
      <c r="F56" s="3">
        <v>88</v>
      </c>
      <c r="G56" s="3">
        <v>80</v>
      </c>
      <c r="H56" s="3">
        <v>73</v>
      </c>
      <c r="I56" s="3">
        <v>70</v>
      </c>
      <c r="J56" s="3">
        <v>88</v>
      </c>
      <c r="K56" s="3">
        <v>79</v>
      </c>
      <c r="L56" s="3">
        <v>95</v>
      </c>
      <c r="M56" s="3">
        <v>91</v>
      </c>
      <c r="N56" s="3">
        <v>89</v>
      </c>
      <c r="O56" s="3">
        <v>81</v>
      </c>
      <c r="P56" s="3">
        <v>76</v>
      </c>
      <c r="Q56" s="3">
        <v>68</v>
      </c>
      <c r="R56" s="3">
        <v>93</v>
      </c>
      <c r="S56" s="3">
        <v>87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2">
        <v>82.452380952380949</v>
      </c>
      <c r="AC56" s="2">
        <f t="shared" si="1"/>
        <v>82.452380952380949</v>
      </c>
    </row>
    <row r="57" spans="1:29" ht="15" customHeight="1" x14ac:dyDescent="0.15">
      <c r="A57" s="2">
        <v>55</v>
      </c>
      <c r="B57" s="2">
        <v>2016111786</v>
      </c>
      <c r="C57" s="2" t="s">
        <v>338</v>
      </c>
      <c r="D57" s="3" t="s">
        <v>392</v>
      </c>
      <c r="E57" s="3"/>
      <c r="F57" s="3">
        <v>77</v>
      </c>
      <c r="G57" s="3">
        <v>83</v>
      </c>
      <c r="H57" s="3">
        <v>79</v>
      </c>
      <c r="I57" s="3">
        <v>79</v>
      </c>
      <c r="J57" s="3">
        <v>90</v>
      </c>
      <c r="K57" s="3">
        <v>83</v>
      </c>
      <c r="L57" s="3">
        <v>93</v>
      </c>
      <c r="M57" s="3">
        <v>79</v>
      </c>
      <c r="N57" s="3">
        <v>76</v>
      </c>
      <c r="O57" s="3">
        <v>69</v>
      </c>
      <c r="P57" s="3">
        <v>82</v>
      </c>
      <c r="Q57" s="3">
        <v>80</v>
      </c>
      <c r="R57" s="3">
        <v>93</v>
      </c>
      <c r="S57" s="3">
        <v>93</v>
      </c>
      <c r="T57" s="3">
        <v>82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2">
        <v>82.227272727272734</v>
      </c>
      <c r="AC57" s="2">
        <f t="shared" si="1"/>
        <v>82.227272727272734</v>
      </c>
    </row>
    <row r="58" spans="1:29" ht="15" customHeight="1" x14ac:dyDescent="0.15">
      <c r="A58" s="2">
        <v>56</v>
      </c>
      <c r="B58" s="2">
        <v>2016111988</v>
      </c>
      <c r="C58" s="2" t="s">
        <v>334</v>
      </c>
      <c r="D58" s="3" t="s">
        <v>393</v>
      </c>
      <c r="E58" s="3"/>
      <c r="F58" s="3">
        <v>83</v>
      </c>
      <c r="G58" s="3">
        <v>75</v>
      </c>
      <c r="H58" s="3">
        <v>80</v>
      </c>
      <c r="I58" s="3">
        <v>76</v>
      </c>
      <c r="J58" s="3">
        <v>90</v>
      </c>
      <c r="K58" s="3">
        <v>85</v>
      </c>
      <c r="L58" s="3">
        <v>84</v>
      </c>
      <c r="M58" s="3">
        <v>87</v>
      </c>
      <c r="N58" s="3">
        <v>78</v>
      </c>
      <c r="O58" s="3">
        <v>90</v>
      </c>
      <c r="P58" s="3">
        <v>86</v>
      </c>
      <c r="Q58" s="3">
        <v>75</v>
      </c>
      <c r="R58" s="3">
        <v>94</v>
      </c>
      <c r="S58" s="3">
        <v>76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2">
        <v>82.047619047619051</v>
      </c>
      <c r="AC58" s="2">
        <f t="shared" si="1"/>
        <v>82.047619047619051</v>
      </c>
    </row>
    <row r="59" spans="1:29" ht="15" customHeight="1" x14ac:dyDescent="0.15">
      <c r="A59" s="2">
        <v>57</v>
      </c>
      <c r="B59" s="2">
        <v>2016111661</v>
      </c>
      <c r="C59" s="2" t="s">
        <v>341</v>
      </c>
      <c r="D59" s="3" t="s">
        <v>394</v>
      </c>
      <c r="E59" s="3"/>
      <c r="F59" s="3">
        <v>86</v>
      </c>
      <c r="G59" s="3">
        <v>76</v>
      </c>
      <c r="H59" s="3">
        <v>84</v>
      </c>
      <c r="I59" s="3">
        <v>83</v>
      </c>
      <c r="J59" s="3">
        <v>83</v>
      </c>
      <c r="K59" s="3">
        <v>93</v>
      </c>
      <c r="L59" s="3">
        <v>91</v>
      </c>
      <c r="M59" s="3">
        <v>85</v>
      </c>
      <c r="N59" s="3">
        <v>72</v>
      </c>
      <c r="O59" s="3">
        <v>83</v>
      </c>
      <c r="P59" s="3">
        <v>82</v>
      </c>
      <c r="Q59" s="3">
        <v>67</v>
      </c>
      <c r="R59" s="3">
        <v>94</v>
      </c>
      <c r="S59" s="3">
        <v>82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2">
        <v>82</v>
      </c>
      <c r="AC59" s="2">
        <f t="shared" si="1"/>
        <v>82</v>
      </c>
    </row>
    <row r="60" spans="1:29" ht="15" customHeight="1" x14ac:dyDescent="0.15">
      <c r="A60" s="2">
        <v>58</v>
      </c>
      <c r="B60" s="2">
        <v>2016111975</v>
      </c>
      <c r="C60" s="2" t="s">
        <v>334</v>
      </c>
      <c r="D60" s="3" t="s">
        <v>395</v>
      </c>
      <c r="E60" s="3"/>
      <c r="F60" s="3">
        <v>81</v>
      </c>
      <c r="G60" s="3">
        <v>71</v>
      </c>
      <c r="H60" s="3">
        <v>84</v>
      </c>
      <c r="I60" s="3">
        <v>81</v>
      </c>
      <c r="J60" s="3">
        <v>81</v>
      </c>
      <c r="K60" s="3">
        <v>84</v>
      </c>
      <c r="L60" s="3">
        <v>90</v>
      </c>
      <c r="M60" s="3">
        <v>92</v>
      </c>
      <c r="N60" s="3">
        <v>77</v>
      </c>
      <c r="O60" s="3">
        <v>83</v>
      </c>
      <c r="P60" s="3">
        <v>76</v>
      </c>
      <c r="Q60" s="3">
        <v>82</v>
      </c>
      <c r="R60" s="3">
        <v>89</v>
      </c>
      <c r="S60" s="3">
        <v>83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2">
        <v>81.976190476190482</v>
      </c>
      <c r="AC60" s="2">
        <f t="shared" si="1"/>
        <v>81.976190476190482</v>
      </c>
    </row>
    <row r="61" spans="1:29" ht="15" customHeight="1" x14ac:dyDescent="0.15">
      <c r="A61" s="2">
        <v>59</v>
      </c>
      <c r="B61" s="2">
        <v>2016113288</v>
      </c>
      <c r="C61" s="2" t="s">
        <v>341</v>
      </c>
      <c r="D61" s="3" t="s">
        <v>396</v>
      </c>
      <c r="E61" s="3"/>
      <c r="F61" s="3">
        <v>78</v>
      </c>
      <c r="G61" s="3">
        <v>84</v>
      </c>
      <c r="H61" s="3">
        <v>81</v>
      </c>
      <c r="I61" s="3">
        <v>82</v>
      </c>
      <c r="J61" s="3">
        <v>84</v>
      </c>
      <c r="K61" s="3">
        <v>76</v>
      </c>
      <c r="L61" s="3">
        <v>92</v>
      </c>
      <c r="M61" s="3">
        <v>91</v>
      </c>
      <c r="N61" s="3">
        <v>80</v>
      </c>
      <c r="O61" s="3">
        <v>84</v>
      </c>
      <c r="P61" s="3">
        <v>85</v>
      </c>
      <c r="Q61" s="3">
        <v>66</v>
      </c>
      <c r="R61" s="3">
        <v>88</v>
      </c>
      <c r="S61" s="3">
        <v>86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2">
        <v>81.857142857142861</v>
      </c>
      <c r="AC61" s="2">
        <f t="shared" si="1"/>
        <v>81.857142857142861</v>
      </c>
    </row>
    <row r="62" spans="1:29" ht="15" customHeight="1" x14ac:dyDescent="0.15">
      <c r="A62" s="2">
        <v>60</v>
      </c>
      <c r="B62" s="2">
        <v>2016111637</v>
      </c>
      <c r="C62" s="2" t="s">
        <v>341</v>
      </c>
      <c r="D62" s="3" t="s">
        <v>398</v>
      </c>
      <c r="E62" s="3"/>
      <c r="F62" s="3">
        <v>78</v>
      </c>
      <c r="G62" s="3">
        <v>77</v>
      </c>
      <c r="H62" s="3">
        <v>81</v>
      </c>
      <c r="I62" s="3">
        <v>80</v>
      </c>
      <c r="J62" s="3">
        <v>87</v>
      </c>
      <c r="K62" s="3">
        <v>78</v>
      </c>
      <c r="L62" s="3">
        <v>94</v>
      </c>
      <c r="M62" s="3">
        <v>81</v>
      </c>
      <c r="N62" s="3">
        <v>72</v>
      </c>
      <c r="O62" s="3">
        <v>82</v>
      </c>
      <c r="P62" s="3">
        <v>81</v>
      </c>
      <c r="Q62" s="3">
        <v>76</v>
      </c>
      <c r="R62" s="3">
        <v>87</v>
      </c>
      <c r="S62" s="3">
        <v>88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2">
        <v>81.023809523809518</v>
      </c>
      <c r="AC62" s="2">
        <f t="shared" si="1"/>
        <v>81.023809523809518</v>
      </c>
    </row>
    <row r="63" spans="1:29" ht="15" customHeight="1" x14ac:dyDescent="0.15">
      <c r="A63" s="2">
        <v>61</v>
      </c>
      <c r="B63" s="2">
        <v>2016111759</v>
      </c>
      <c r="C63" s="2" t="s">
        <v>338</v>
      </c>
      <c r="D63" s="3" t="s">
        <v>399</v>
      </c>
      <c r="E63" s="3"/>
      <c r="F63" s="3">
        <v>82</v>
      </c>
      <c r="G63" s="3">
        <v>68</v>
      </c>
      <c r="H63" s="3">
        <v>75</v>
      </c>
      <c r="I63" s="3">
        <v>75</v>
      </c>
      <c r="J63" s="3">
        <v>85</v>
      </c>
      <c r="K63" s="3">
        <v>93</v>
      </c>
      <c r="L63" s="3">
        <v>92</v>
      </c>
      <c r="M63" s="3">
        <v>87</v>
      </c>
      <c r="N63" s="3">
        <v>81</v>
      </c>
      <c r="O63" s="3">
        <v>72</v>
      </c>
      <c r="P63" s="3">
        <v>75</v>
      </c>
      <c r="Q63" s="3">
        <v>67</v>
      </c>
      <c r="R63" s="3">
        <v>94</v>
      </c>
      <c r="S63" s="3">
        <v>85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2">
        <v>79.976190476190482</v>
      </c>
      <c r="AC63" s="2">
        <f t="shared" si="1"/>
        <v>79.976190476190482</v>
      </c>
    </row>
    <row r="64" spans="1:29" ht="15" customHeight="1" x14ac:dyDescent="0.15">
      <c r="A64" s="2">
        <v>62</v>
      </c>
      <c r="B64" s="2">
        <v>2016111953</v>
      </c>
      <c r="C64" s="2" t="s">
        <v>334</v>
      </c>
      <c r="D64" s="3" t="s">
        <v>400</v>
      </c>
      <c r="E64" s="3"/>
      <c r="F64" s="3">
        <v>50</v>
      </c>
      <c r="G64" s="3">
        <v>75</v>
      </c>
      <c r="H64" s="3">
        <v>78</v>
      </c>
      <c r="I64" s="3">
        <v>82</v>
      </c>
      <c r="J64" s="3">
        <v>89</v>
      </c>
      <c r="K64" s="3">
        <v>89</v>
      </c>
      <c r="L64" s="3">
        <v>71</v>
      </c>
      <c r="M64" s="3">
        <v>80</v>
      </c>
      <c r="N64" s="3">
        <v>82</v>
      </c>
      <c r="O64" s="3">
        <v>91</v>
      </c>
      <c r="P64" s="3">
        <v>90</v>
      </c>
      <c r="Q64" s="3">
        <v>76</v>
      </c>
      <c r="R64" s="3">
        <v>80</v>
      </c>
      <c r="S64" s="3">
        <v>95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2">
        <v>79.928571428571431</v>
      </c>
      <c r="AC64" s="2">
        <f t="shared" si="1"/>
        <v>79.928571428571431</v>
      </c>
    </row>
    <row r="65" spans="1:29" ht="15" customHeight="1" x14ac:dyDescent="0.15">
      <c r="A65" s="2">
        <v>63</v>
      </c>
      <c r="B65" s="2">
        <v>2016111931</v>
      </c>
      <c r="C65" s="2" t="s">
        <v>344</v>
      </c>
      <c r="D65" s="3" t="s">
        <v>401</v>
      </c>
      <c r="E65" s="3"/>
      <c r="F65" s="3">
        <v>87</v>
      </c>
      <c r="G65" s="3">
        <v>74</v>
      </c>
      <c r="H65" s="3">
        <v>60</v>
      </c>
      <c r="I65" s="3">
        <v>82</v>
      </c>
      <c r="J65" s="3">
        <v>82</v>
      </c>
      <c r="K65" s="3">
        <v>95</v>
      </c>
      <c r="L65" s="3">
        <v>80</v>
      </c>
      <c r="M65" s="3">
        <v>85</v>
      </c>
      <c r="N65" s="3">
        <v>77</v>
      </c>
      <c r="O65" s="3">
        <v>70</v>
      </c>
      <c r="P65" s="3">
        <v>76</v>
      </c>
      <c r="Q65" s="3">
        <v>81</v>
      </c>
      <c r="R65" s="3">
        <v>80</v>
      </c>
      <c r="S65" s="3">
        <v>86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2">
        <v>79.88095238095238</v>
      </c>
      <c r="AC65" s="2">
        <f t="shared" si="1"/>
        <v>79.88095238095238</v>
      </c>
    </row>
    <row r="66" spans="1:29" ht="15" customHeight="1" x14ac:dyDescent="0.15">
      <c r="A66" s="2">
        <v>64</v>
      </c>
      <c r="B66" s="2">
        <v>2016111993</v>
      </c>
      <c r="C66" s="2" t="s">
        <v>334</v>
      </c>
      <c r="D66" s="3" t="s">
        <v>402</v>
      </c>
      <c r="E66" s="3"/>
      <c r="F66" s="3">
        <v>73</v>
      </c>
      <c r="G66" s="3">
        <v>71</v>
      </c>
      <c r="H66" s="3">
        <v>82</v>
      </c>
      <c r="I66" s="3">
        <v>79</v>
      </c>
      <c r="J66" s="3">
        <v>88</v>
      </c>
      <c r="K66" s="3">
        <v>89</v>
      </c>
      <c r="L66" s="3">
        <v>83</v>
      </c>
      <c r="M66" s="3">
        <v>73</v>
      </c>
      <c r="N66" s="3">
        <v>81</v>
      </c>
      <c r="O66" s="3">
        <v>88</v>
      </c>
      <c r="P66" s="3">
        <v>82</v>
      </c>
      <c r="Q66" s="3">
        <v>75</v>
      </c>
      <c r="R66" s="3">
        <v>91</v>
      </c>
      <c r="S66" s="3">
        <v>76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2">
        <v>79.833333333333329</v>
      </c>
      <c r="AC66" s="2">
        <f t="shared" si="1"/>
        <v>79.833333333333329</v>
      </c>
    </row>
    <row r="67" spans="1:29" ht="15" customHeight="1" x14ac:dyDescent="0.15">
      <c r="A67" s="2">
        <v>65</v>
      </c>
      <c r="B67" s="2">
        <v>2016111918</v>
      </c>
      <c r="C67" s="2" t="s">
        <v>344</v>
      </c>
      <c r="D67" s="3" t="s">
        <v>403</v>
      </c>
      <c r="E67" s="3"/>
      <c r="F67" s="3">
        <v>78</v>
      </c>
      <c r="G67" s="3">
        <v>77</v>
      </c>
      <c r="H67" s="3">
        <v>82</v>
      </c>
      <c r="I67" s="3">
        <v>80</v>
      </c>
      <c r="J67" s="3">
        <v>92</v>
      </c>
      <c r="K67" s="3">
        <v>86</v>
      </c>
      <c r="L67" s="3">
        <v>79</v>
      </c>
      <c r="M67" s="3">
        <v>84</v>
      </c>
      <c r="N67" s="3">
        <v>84</v>
      </c>
      <c r="O67" s="3">
        <v>68</v>
      </c>
      <c r="P67" s="3">
        <v>78</v>
      </c>
      <c r="Q67" s="3">
        <v>63</v>
      </c>
      <c r="R67" s="3">
        <v>85</v>
      </c>
      <c r="S67" s="3">
        <v>81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2">
        <v>79.238095238095241</v>
      </c>
      <c r="AC67" s="2">
        <f t="shared" ref="AC67:AC95" si="2">AB67+E67</f>
        <v>79.238095238095241</v>
      </c>
    </row>
    <row r="68" spans="1:29" ht="15" customHeight="1" x14ac:dyDescent="0.15">
      <c r="A68" s="2">
        <v>66</v>
      </c>
      <c r="B68" s="2">
        <v>2016111881</v>
      </c>
      <c r="C68" s="2" t="s">
        <v>344</v>
      </c>
      <c r="D68" s="3" t="s">
        <v>404</v>
      </c>
      <c r="E68" s="3"/>
      <c r="F68" s="3">
        <v>81</v>
      </c>
      <c r="G68" s="3">
        <v>72</v>
      </c>
      <c r="H68" s="3">
        <v>76</v>
      </c>
      <c r="I68" s="3">
        <v>82</v>
      </c>
      <c r="J68" s="3">
        <v>82</v>
      </c>
      <c r="K68" s="3">
        <v>71</v>
      </c>
      <c r="L68" s="3">
        <v>95</v>
      </c>
      <c r="M68" s="3">
        <v>85</v>
      </c>
      <c r="N68" s="3">
        <v>86</v>
      </c>
      <c r="O68" s="3">
        <v>79</v>
      </c>
      <c r="P68" s="3">
        <v>84</v>
      </c>
      <c r="Q68" s="3">
        <v>65</v>
      </c>
      <c r="R68" s="3">
        <v>90</v>
      </c>
      <c r="S68" s="3">
        <v>77</v>
      </c>
      <c r="T68" s="3">
        <v>78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2">
        <v>78.977272727272734</v>
      </c>
      <c r="AC68" s="2">
        <f t="shared" si="2"/>
        <v>78.977272727272734</v>
      </c>
    </row>
    <row r="69" spans="1:29" ht="15" customHeight="1" x14ac:dyDescent="0.15">
      <c r="A69" s="2">
        <v>67</v>
      </c>
      <c r="B69" s="2">
        <v>2016112005</v>
      </c>
      <c r="C69" s="2" t="s">
        <v>334</v>
      </c>
      <c r="D69" s="3" t="s">
        <v>405</v>
      </c>
      <c r="E69" s="3"/>
      <c r="F69" s="3">
        <v>76</v>
      </c>
      <c r="G69" s="3">
        <v>63</v>
      </c>
      <c r="H69" s="3">
        <v>80</v>
      </c>
      <c r="I69" s="3">
        <v>78</v>
      </c>
      <c r="J69" s="3">
        <v>83</v>
      </c>
      <c r="K69" s="3">
        <v>89</v>
      </c>
      <c r="L69" s="3">
        <v>81</v>
      </c>
      <c r="M69" s="3">
        <v>81</v>
      </c>
      <c r="N69" s="3">
        <v>83</v>
      </c>
      <c r="O69" s="3">
        <v>76</v>
      </c>
      <c r="P69" s="3">
        <v>85</v>
      </c>
      <c r="Q69" s="3">
        <v>86</v>
      </c>
      <c r="R69" s="3">
        <v>84</v>
      </c>
      <c r="S69" s="3">
        <v>71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2">
        <v>78.952380952380949</v>
      </c>
      <c r="AC69" s="2">
        <f t="shared" si="2"/>
        <v>78.952380952380949</v>
      </c>
    </row>
    <row r="70" spans="1:29" ht="15" customHeight="1" x14ac:dyDescent="0.15">
      <c r="A70" s="2">
        <v>68</v>
      </c>
      <c r="B70" s="2">
        <v>2016112027</v>
      </c>
      <c r="C70" s="2" t="s">
        <v>334</v>
      </c>
      <c r="D70" s="3" t="s">
        <v>412</v>
      </c>
      <c r="E70" s="3">
        <v>1.1000000000000001</v>
      </c>
      <c r="F70" s="3">
        <v>77</v>
      </c>
      <c r="G70" s="3">
        <v>79</v>
      </c>
      <c r="H70" s="3">
        <v>80</v>
      </c>
      <c r="I70" s="3">
        <v>80</v>
      </c>
      <c r="J70" s="3">
        <v>88</v>
      </c>
      <c r="K70" s="3">
        <v>79</v>
      </c>
      <c r="L70" s="3">
        <v>91</v>
      </c>
      <c r="M70" s="3">
        <v>69</v>
      </c>
      <c r="N70" s="3">
        <v>81</v>
      </c>
      <c r="O70" s="3">
        <v>95</v>
      </c>
      <c r="P70" s="3">
        <v>0</v>
      </c>
      <c r="Q70" s="3">
        <v>69</v>
      </c>
      <c r="R70" s="3">
        <v>80</v>
      </c>
      <c r="S70" s="3">
        <v>87</v>
      </c>
      <c r="T70" s="3">
        <v>90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2">
        <v>77.409090909090907</v>
      </c>
      <c r="AC70" s="2">
        <f t="shared" si="2"/>
        <v>78.509090909090901</v>
      </c>
    </row>
    <row r="71" spans="1:29" ht="15" customHeight="1" x14ac:dyDescent="0.15">
      <c r="A71" s="2">
        <v>69</v>
      </c>
      <c r="B71" s="2">
        <v>2016111964</v>
      </c>
      <c r="C71" s="2" t="s">
        <v>334</v>
      </c>
      <c r="D71" s="3" t="s">
        <v>406</v>
      </c>
      <c r="E71" s="3"/>
      <c r="F71" s="3">
        <v>85</v>
      </c>
      <c r="G71" s="3">
        <v>80</v>
      </c>
      <c r="H71" s="3">
        <v>87</v>
      </c>
      <c r="I71" s="3">
        <v>82</v>
      </c>
      <c r="J71" s="3">
        <v>91</v>
      </c>
      <c r="K71" s="3">
        <v>88</v>
      </c>
      <c r="L71" s="3">
        <v>0</v>
      </c>
      <c r="M71" s="3">
        <v>83</v>
      </c>
      <c r="N71" s="3">
        <v>77</v>
      </c>
      <c r="O71" s="3">
        <v>77</v>
      </c>
      <c r="P71" s="3">
        <v>86</v>
      </c>
      <c r="Q71" s="3">
        <v>76</v>
      </c>
      <c r="R71" s="3">
        <v>80</v>
      </c>
      <c r="S71" s="3">
        <v>82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2">
        <v>78.5</v>
      </c>
      <c r="AC71" s="2">
        <f t="shared" si="2"/>
        <v>78.5</v>
      </c>
    </row>
    <row r="72" spans="1:29" ht="15" customHeight="1" x14ac:dyDescent="0.15">
      <c r="A72" s="2">
        <v>70</v>
      </c>
      <c r="B72" s="2">
        <v>2016111722</v>
      </c>
      <c r="C72" s="2" t="s">
        <v>341</v>
      </c>
      <c r="D72" s="3" t="s">
        <v>407</v>
      </c>
      <c r="E72" s="3"/>
      <c r="F72" s="3">
        <v>66</v>
      </c>
      <c r="G72" s="3">
        <v>75</v>
      </c>
      <c r="H72" s="3">
        <v>77</v>
      </c>
      <c r="I72" s="3">
        <v>80</v>
      </c>
      <c r="J72" s="3">
        <v>76</v>
      </c>
      <c r="K72" s="3">
        <v>90</v>
      </c>
      <c r="L72" s="3">
        <v>90</v>
      </c>
      <c r="M72" s="3">
        <v>83</v>
      </c>
      <c r="N72" s="3">
        <v>80</v>
      </c>
      <c r="O72" s="3">
        <v>81</v>
      </c>
      <c r="P72" s="3">
        <v>88</v>
      </c>
      <c r="Q72" s="3">
        <v>65</v>
      </c>
      <c r="R72" s="3">
        <v>84</v>
      </c>
      <c r="S72" s="3">
        <v>79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2">
        <v>78.214285714285708</v>
      </c>
      <c r="AC72" s="2">
        <f t="shared" si="2"/>
        <v>78.214285714285708</v>
      </c>
    </row>
    <row r="73" spans="1:29" ht="15" customHeight="1" x14ac:dyDescent="0.15">
      <c r="A73" s="2">
        <v>71</v>
      </c>
      <c r="B73" s="2">
        <v>2016111827</v>
      </c>
      <c r="C73" s="2" t="s">
        <v>344</v>
      </c>
      <c r="D73" s="3" t="s">
        <v>408</v>
      </c>
      <c r="E73" s="3"/>
      <c r="F73" s="3">
        <v>66</v>
      </c>
      <c r="G73" s="3">
        <v>80</v>
      </c>
      <c r="H73" s="3">
        <v>80</v>
      </c>
      <c r="I73" s="3">
        <v>77</v>
      </c>
      <c r="J73" s="3">
        <v>89</v>
      </c>
      <c r="K73" s="3">
        <v>91</v>
      </c>
      <c r="L73" s="3">
        <v>88</v>
      </c>
      <c r="M73" s="3">
        <v>80</v>
      </c>
      <c r="N73" s="3">
        <v>70</v>
      </c>
      <c r="O73" s="3">
        <v>65</v>
      </c>
      <c r="P73" s="3">
        <v>74</v>
      </c>
      <c r="Q73" s="3">
        <v>81</v>
      </c>
      <c r="R73" s="3">
        <v>80</v>
      </c>
      <c r="S73" s="3">
        <v>76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2">
        <v>77.976190476190482</v>
      </c>
      <c r="AC73" s="2">
        <f t="shared" si="2"/>
        <v>77.976190476190482</v>
      </c>
    </row>
    <row r="74" spans="1:29" ht="15" customHeight="1" x14ac:dyDescent="0.15">
      <c r="A74" s="2">
        <v>72</v>
      </c>
      <c r="B74" s="2">
        <v>2016111810</v>
      </c>
      <c r="C74" s="2" t="s">
        <v>338</v>
      </c>
      <c r="D74" s="3" t="s">
        <v>409</v>
      </c>
      <c r="E74" s="3"/>
      <c r="F74" s="3">
        <v>75</v>
      </c>
      <c r="G74" s="3">
        <v>68</v>
      </c>
      <c r="H74" s="3">
        <v>73</v>
      </c>
      <c r="I74" s="3">
        <v>86</v>
      </c>
      <c r="J74" s="3">
        <v>70</v>
      </c>
      <c r="K74" s="3">
        <v>90</v>
      </c>
      <c r="L74" s="3">
        <v>88</v>
      </c>
      <c r="M74" s="3">
        <v>88</v>
      </c>
      <c r="N74" s="3">
        <v>84</v>
      </c>
      <c r="O74" s="3">
        <v>74</v>
      </c>
      <c r="P74" s="3">
        <v>86</v>
      </c>
      <c r="Q74" s="3">
        <v>66</v>
      </c>
      <c r="R74" s="3">
        <v>82</v>
      </c>
      <c r="S74" s="3">
        <v>77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2">
        <v>77.738095238095241</v>
      </c>
      <c r="AC74" s="2">
        <f t="shared" si="2"/>
        <v>77.738095238095241</v>
      </c>
    </row>
    <row r="75" spans="1:29" ht="15" customHeight="1" x14ac:dyDescent="0.15">
      <c r="A75" s="2">
        <v>73</v>
      </c>
      <c r="B75" s="2">
        <v>2016111946</v>
      </c>
      <c r="C75" s="2" t="s">
        <v>334</v>
      </c>
      <c r="D75" s="3" t="s">
        <v>410</v>
      </c>
      <c r="E75" s="3"/>
      <c r="F75" s="3">
        <v>74</v>
      </c>
      <c r="G75" s="3">
        <v>73</v>
      </c>
      <c r="H75" s="3">
        <v>76</v>
      </c>
      <c r="I75" s="3">
        <v>75</v>
      </c>
      <c r="J75" s="3">
        <v>86</v>
      </c>
      <c r="K75" s="3">
        <v>80</v>
      </c>
      <c r="L75" s="3">
        <v>83</v>
      </c>
      <c r="M75" s="3">
        <v>80</v>
      </c>
      <c r="N75" s="3">
        <v>78</v>
      </c>
      <c r="O75" s="3">
        <v>82</v>
      </c>
      <c r="P75" s="3">
        <v>76</v>
      </c>
      <c r="Q75" s="3">
        <v>70</v>
      </c>
      <c r="R75" s="3">
        <v>91</v>
      </c>
      <c r="S75" s="3">
        <v>73</v>
      </c>
      <c r="T75" s="3">
        <v>82</v>
      </c>
      <c r="U75" s="3">
        <v>0</v>
      </c>
      <c r="V75" s="3"/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2">
        <v>77.727272727272734</v>
      </c>
      <c r="AC75" s="2">
        <f t="shared" si="2"/>
        <v>77.727272727272734</v>
      </c>
    </row>
    <row r="76" spans="1:29" ht="15" customHeight="1" x14ac:dyDescent="0.15">
      <c r="A76" s="2">
        <v>74</v>
      </c>
      <c r="B76" s="2">
        <v>2016111707</v>
      </c>
      <c r="C76" s="2" t="s">
        <v>341</v>
      </c>
      <c r="D76" s="3" t="s">
        <v>411</v>
      </c>
      <c r="E76" s="3"/>
      <c r="F76" s="3">
        <v>56</v>
      </c>
      <c r="G76" s="3">
        <v>73</v>
      </c>
      <c r="H76" s="3">
        <v>75</v>
      </c>
      <c r="I76" s="3">
        <v>81</v>
      </c>
      <c r="J76" s="3">
        <v>76</v>
      </c>
      <c r="K76" s="3">
        <v>83</v>
      </c>
      <c r="L76" s="3">
        <v>87</v>
      </c>
      <c r="M76" s="3">
        <v>81</v>
      </c>
      <c r="N76" s="3">
        <v>70</v>
      </c>
      <c r="O76" s="3">
        <v>80</v>
      </c>
      <c r="P76" s="3">
        <v>85</v>
      </c>
      <c r="Q76" s="3">
        <v>81</v>
      </c>
      <c r="R76" s="3">
        <v>84</v>
      </c>
      <c r="S76" s="3">
        <v>84</v>
      </c>
      <c r="T76" s="3">
        <v>86.35</v>
      </c>
      <c r="U76" s="3">
        <v>80.2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2">
        <v>77.594444444444449</v>
      </c>
      <c r="AC76" s="2">
        <f t="shared" si="2"/>
        <v>77.594444444444449</v>
      </c>
    </row>
    <row r="77" spans="1:29" ht="15" customHeight="1" x14ac:dyDescent="0.15">
      <c r="A77" s="2">
        <v>75</v>
      </c>
      <c r="B77" s="2">
        <v>2016111668</v>
      </c>
      <c r="C77" s="2" t="s">
        <v>341</v>
      </c>
      <c r="D77" s="3" t="s">
        <v>413</v>
      </c>
      <c r="E77" s="3"/>
      <c r="F77" s="3">
        <v>84</v>
      </c>
      <c r="G77" s="3">
        <v>81</v>
      </c>
      <c r="H77" s="3">
        <v>72</v>
      </c>
      <c r="I77" s="3">
        <v>80</v>
      </c>
      <c r="J77" s="3">
        <v>73</v>
      </c>
      <c r="K77" s="3">
        <v>80</v>
      </c>
      <c r="L77" s="3">
        <v>82</v>
      </c>
      <c r="M77" s="3">
        <v>84</v>
      </c>
      <c r="N77" s="3">
        <v>76</v>
      </c>
      <c r="O77" s="3">
        <v>65</v>
      </c>
      <c r="P77" s="3">
        <v>71</v>
      </c>
      <c r="Q77" s="3">
        <v>66</v>
      </c>
      <c r="R77" s="3">
        <v>83</v>
      </c>
      <c r="S77" s="3">
        <v>85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2">
        <v>77.285714285714292</v>
      </c>
      <c r="AC77" s="2">
        <f t="shared" si="2"/>
        <v>77.285714285714292</v>
      </c>
    </row>
    <row r="78" spans="1:29" ht="15" customHeight="1" x14ac:dyDescent="0.15">
      <c r="A78" s="2">
        <v>76</v>
      </c>
      <c r="B78" s="2">
        <v>2016111857</v>
      </c>
      <c r="C78" s="2" t="s">
        <v>344</v>
      </c>
      <c r="D78" s="3" t="s">
        <v>414</v>
      </c>
      <c r="E78" s="3"/>
      <c r="F78" s="3">
        <v>80</v>
      </c>
      <c r="G78" s="3">
        <v>62</v>
      </c>
      <c r="H78" s="3">
        <v>77</v>
      </c>
      <c r="I78" s="3">
        <v>83</v>
      </c>
      <c r="J78" s="3">
        <v>88</v>
      </c>
      <c r="K78" s="3">
        <v>72</v>
      </c>
      <c r="L78" s="3">
        <v>78</v>
      </c>
      <c r="M78" s="3">
        <v>80</v>
      </c>
      <c r="N78" s="3">
        <v>81</v>
      </c>
      <c r="O78" s="3">
        <v>70</v>
      </c>
      <c r="P78" s="3">
        <v>85</v>
      </c>
      <c r="Q78" s="3">
        <v>74</v>
      </c>
      <c r="R78" s="3">
        <v>81</v>
      </c>
      <c r="S78" s="3">
        <v>80</v>
      </c>
      <c r="T78" s="3">
        <v>78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2">
        <v>77.227272727272734</v>
      </c>
      <c r="AC78" s="2">
        <f t="shared" si="2"/>
        <v>77.227272727272734</v>
      </c>
    </row>
    <row r="79" spans="1:29" ht="15" customHeight="1" x14ac:dyDescent="0.15">
      <c r="A79" s="2">
        <v>77</v>
      </c>
      <c r="B79" s="2">
        <v>2016111745</v>
      </c>
      <c r="C79" s="2" t="s">
        <v>338</v>
      </c>
      <c r="D79" s="3" t="s">
        <v>415</v>
      </c>
      <c r="E79" s="3"/>
      <c r="F79" s="3">
        <v>86</v>
      </c>
      <c r="G79" s="3">
        <v>64</v>
      </c>
      <c r="H79" s="3">
        <v>74</v>
      </c>
      <c r="I79" s="3">
        <v>71</v>
      </c>
      <c r="J79" s="3">
        <v>77</v>
      </c>
      <c r="K79" s="3">
        <v>81</v>
      </c>
      <c r="L79" s="3">
        <v>85</v>
      </c>
      <c r="M79" s="3">
        <v>76</v>
      </c>
      <c r="N79" s="3">
        <v>72</v>
      </c>
      <c r="O79" s="3">
        <v>83</v>
      </c>
      <c r="P79" s="3">
        <v>81</v>
      </c>
      <c r="Q79" s="3">
        <v>61</v>
      </c>
      <c r="R79" s="3">
        <v>82</v>
      </c>
      <c r="S79" s="3">
        <v>91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2">
        <v>77.023809523809518</v>
      </c>
      <c r="AC79" s="2">
        <f t="shared" si="2"/>
        <v>77.023809523809518</v>
      </c>
    </row>
    <row r="80" spans="1:29" ht="15" customHeight="1" x14ac:dyDescent="0.15">
      <c r="A80" s="2">
        <v>78</v>
      </c>
      <c r="B80" s="2">
        <v>2016111777</v>
      </c>
      <c r="C80" s="2" t="s">
        <v>338</v>
      </c>
      <c r="D80" s="3" t="s">
        <v>416</v>
      </c>
      <c r="E80" s="3"/>
      <c r="F80" s="3">
        <v>63</v>
      </c>
      <c r="G80" s="3">
        <v>77</v>
      </c>
      <c r="H80" s="3">
        <v>83</v>
      </c>
      <c r="I80" s="3">
        <v>71</v>
      </c>
      <c r="J80" s="3">
        <v>87</v>
      </c>
      <c r="K80" s="3">
        <v>85</v>
      </c>
      <c r="L80" s="3">
        <v>88</v>
      </c>
      <c r="M80" s="3">
        <v>83</v>
      </c>
      <c r="N80" s="3">
        <v>79</v>
      </c>
      <c r="O80" s="3">
        <v>74</v>
      </c>
      <c r="P80" s="3">
        <v>81</v>
      </c>
      <c r="Q80" s="3">
        <v>61</v>
      </c>
      <c r="R80" s="3">
        <v>87</v>
      </c>
      <c r="S80" s="3">
        <v>73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2">
        <v>76.738095238095241</v>
      </c>
      <c r="AC80" s="2">
        <f t="shared" si="2"/>
        <v>76.738095238095241</v>
      </c>
    </row>
    <row r="81" spans="1:29" ht="15" customHeight="1" x14ac:dyDescent="0.15">
      <c r="A81" s="2">
        <v>79</v>
      </c>
      <c r="B81" s="2">
        <v>2016111959</v>
      </c>
      <c r="C81" s="2" t="s">
        <v>334</v>
      </c>
      <c r="D81" s="3" t="s">
        <v>417</v>
      </c>
      <c r="E81" s="3"/>
      <c r="F81" s="3">
        <v>72</v>
      </c>
      <c r="G81" s="3">
        <v>76</v>
      </c>
      <c r="H81" s="3">
        <v>74</v>
      </c>
      <c r="I81" s="3">
        <v>74</v>
      </c>
      <c r="J81" s="3">
        <v>87</v>
      </c>
      <c r="K81" s="3">
        <v>85</v>
      </c>
      <c r="L81" s="3">
        <v>90</v>
      </c>
      <c r="M81" s="3">
        <v>79</v>
      </c>
      <c r="N81" s="3">
        <v>72</v>
      </c>
      <c r="O81" s="3">
        <v>81</v>
      </c>
      <c r="P81" s="3">
        <v>81</v>
      </c>
      <c r="Q81" s="3">
        <v>65</v>
      </c>
      <c r="R81" s="3">
        <v>74</v>
      </c>
      <c r="S81" s="3">
        <v>74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2">
        <v>76.666666666666671</v>
      </c>
      <c r="AC81" s="2">
        <f t="shared" si="2"/>
        <v>76.666666666666671</v>
      </c>
    </row>
    <row r="82" spans="1:29" ht="15" customHeight="1" x14ac:dyDescent="0.15">
      <c r="A82" s="2">
        <v>80</v>
      </c>
      <c r="B82" s="2">
        <v>2016112008</v>
      </c>
      <c r="C82" s="2" t="s">
        <v>334</v>
      </c>
      <c r="D82" s="3" t="s">
        <v>418</v>
      </c>
      <c r="E82" s="3"/>
      <c r="F82" s="3">
        <v>81</v>
      </c>
      <c r="G82" s="3">
        <v>76</v>
      </c>
      <c r="H82" s="3">
        <v>87</v>
      </c>
      <c r="I82" s="3">
        <v>84</v>
      </c>
      <c r="J82" s="3">
        <v>89</v>
      </c>
      <c r="K82" s="3">
        <v>80</v>
      </c>
      <c r="L82" s="3">
        <v>92</v>
      </c>
      <c r="M82" s="3">
        <v>85</v>
      </c>
      <c r="N82" s="3">
        <v>73</v>
      </c>
      <c r="O82" s="3">
        <v>70</v>
      </c>
      <c r="P82" s="3">
        <v>0</v>
      </c>
      <c r="Q82" s="3">
        <v>68</v>
      </c>
      <c r="R82" s="3">
        <v>89</v>
      </c>
      <c r="S82" s="3">
        <v>73</v>
      </c>
      <c r="T82" s="3">
        <v>90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2">
        <v>76.533333333333331</v>
      </c>
      <c r="AC82" s="2">
        <f t="shared" si="2"/>
        <v>76.533333333333331</v>
      </c>
    </row>
    <row r="83" spans="1:29" ht="15" customHeight="1" x14ac:dyDescent="0.15">
      <c r="A83" s="2">
        <v>81</v>
      </c>
      <c r="B83" s="2">
        <v>2016111641</v>
      </c>
      <c r="C83" s="2" t="s">
        <v>341</v>
      </c>
      <c r="D83" s="3" t="s">
        <v>419</v>
      </c>
      <c r="E83" s="3"/>
      <c r="F83" s="3">
        <v>84</v>
      </c>
      <c r="G83" s="3">
        <v>75</v>
      </c>
      <c r="H83" s="3">
        <v>77</v>
      </c>
      <c r="I83" s="3">
        <v>77</v>
      </c>
      <c r="J83" s="3">
        <v>75</v>
      </c>
      <c r="K83" s="3">
        <v>75</v>
      </c>
      <c r="L83" s="3">
        <v>91</v>
      </c>
      <c r="M83" s="3">
        <v>81</v>
      </c>
      <c r="N83" s="3">
        <v>72</v>
      </c>
      <c r="O83" s="3">
        <v>74</v>
      </c>
      <c r="P83" s="3">
        <v>79</v>
      </c>
      <c r="Q83" s="3">
        <v>62</v>
      </c>
      <c r="R83" s="3">
        <v>88</v>
      </c>
      <c r="S83" s="3">
        <v>71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2">
        <v>76.19047619047619</v>
      </c>
      <c r="AC83" s="2">
        <f t="shared" si="2"/>
        <v>76.19047619047619</v>
      </c>
    </row>
    <row r="84" spans="1:29" ht="15" customHeight="1" x14ac:dyDescent="0.15">
      <c r="A84" s="2">
        <v>82</v>
      </c>
      <c r="B84" s="2">
        <v>2016111776</v>
      </c>
      <c r="C84" s="2" t="s">
        <v>338</v>
      </c>
      <c r="D84" s="3" t="s">
        <v>420</v>
      </c>
      <c r="E84" s="3"/>
      <c r="F84" s="3">
        <v>79</v>
      </c>
      <c r="G84" s="3">
        <v>71</v>
      </c>
      <c r="H84" s="3">
        <v>74</v>
      </c>
      <c r="I84" s="3">
        <v>78</v>
      </c>
      <c r="J84" s="3">
        <v>73</v>
      </c>
      <c r="K84" s="3">
        <v>81</v>
      </c>
      <c r="L84" s="3">
        <v>86</v>
      </c>
      <c r="M84" s="3">
        <v>71</v>
      </c>
      <c r="N84" s="3">
        <v>73</v>
      </c>
      <c r="O84" s="3">
        <v>80</v>
      </c>
      <c r="P84" s="3">
        <v>71</v>
      </c>
      <c r="Q84" s="3">
        <v>75</v>
      </c>
      <c r="R84" s="3">
        <v>88</v>
      </c>
      <c r="S84" s="3">
        <v>73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2">
        <v>76.047619047619051</v>
      </c>
      <c r="AC84" s="2">
        <f t="shared" si="2"/>
        <v>76.047619047619051</v>
      </c>
    </row>
    <row r="85" spans="1:29" ht="15" customHeight="1" x14ac:dyDescent="0.15">
      <c r="A85" s="2">
        <v>83</v>
      </c>
      <c r="B85" s="2">
        <v>2016111726</v>
      </c>
      <c r="C85" s="2" t="s">
        <v>341</v>
      </c>
      <c r="D85" s="3" t="s">
        <v>421</v>
      </c>
      <c r="E85" s="3"/>
      <c r="F85" s="3">
        <v>76</v>
      </c>
      <c r="G85" s="3">
        <v>71</v>
      </c>
      <c r="H85" s="3">
        <v>66</v>
      </c>
      <c r="I85" s="3">
        <v>81</v>
      </c>
      <c r="J85" s="3">
        <v>82</v>
      </c>
      <c r="K85" s="3">
        <v>80</v>
      </c>
      <c r="L85" s="3">
        <v>82</v>
      </c>
      <c r="M85" s="3">
        <v>73</v>
      </c>
      <c r="N85" s="3">
        <v>70</v>
      </c>
      <c r="O85" s="3">
        <v>82</v>
      </c>
      <c r="P85" s="3">
        <v>85</v>
      </c>
      <c r="Q85" s="3">
        <v>60</v>
      </c>
      <c r="R85" s="3">
        <v>95</v>
      </c>
      <c r="S85" s="3">
        <v>80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2">
        <v>76.023809523809518</v>
      </c>
      <c r="AC85" s="2">
        <f t="shared" si="2"/>
        <v>76.023809523809518</v>
      </c>
    </row>
    <row r="86" spans="1:29" ht="15" customHeight="1" x14ac:dyDescent="0.15">
      <c r="A86" s="2">
        <v>84</v>
      </c>
      <c r="B86" s="2">
        <v>2016111816</v>
      </c>
      <c r="C86" s="2" t="s">
        <v>338</v>
      </c>
      <c r="D86" s="3" t="s">
        <v>422</v>
      </c>
      <c r="E86" s="3"/>
      <c r="F86" s="3">
        <v>74</v>
      </c>
      <c r="G86" s="3">
        <v>64</v>
      </c>
      <c r="H86" s="3">
        <v>70</v>
      </c>
      <c r="I86" s="3">
        <v>78</v>
      </c>
      <c r="J86" s="3">
        <v>77</v>
      </c>
      <c r="K86" s="3">
        <v>71</v>
      </c>
      <c r="L86" s="3">
        <v>84</v>
      </c>
      <c r="M86" s="3">
        <v>79</v>
      </c>
      <c r="N86" s="3">
        <v>81</v>
      </c>
      <c r="O86" s="3">
        <v>72</v>
      </c>
      <c r="P86" s="3">
        <v>82</v>
      </c>
      <c r="Q86" s="3">
        <v>62</v>
      </c>
      <c r="R86" s="3">
        <v>92</v>
      </c>
      <c r="S86" s="3">
        <v>85</v>
      </c>
      <c r="T86" s="3">
        <v>75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2">
        <v>75.272727272727266</v>
      </c>
      <c r="AC86" s="2">
        <f t="shared" si="2"/>
        <v>75.272727272727266</v>
      </c>
    </row>
    <row r="87" spans="1:29" ht="15" customHeight="1" x14ac:dyDescent="0.15">
      <c r="A87" s="2">
        <v>85</v>
      </c>
      <c r="B87" s="2">
        <v>2016111979</v>
      </c>
      <c r="C87" s="2" t="s">
        <v>334</v>
      </c>
      <c r="D87" s="3" t="s">
        <v>423</v>
      </c>
      <c r="E87" s="3"/>
      <c r="F87" s="3">
        <v>77</v>
      </c>
      <c r="G87" s="3">
        <v>51</v>
      </c>
      <c r="H87" s="3">
        <v>69</v>
      </c>
      <c r="I87" s="3">
        <v>74</v>
      </c>
      <c r="J87" s="3">
        <v>77</v>
      </c>
      <c r="K87" s="3">
        <v>82</v>
      </c>
      <c r="L87" s="3">
        <v>88</v>
      </c>
      <c r="M87" s="3">
        <v>82</v>
      </c>
      <c r="N87" s="3">
        <v>86</v>
      </c>
      <c r="O87" s="3">
        <v>73</v>
      </c>
      <c r="P87" s="3">
        <v>84</v>
      </c>
      <c r="Q87" s="3">
        <v>63</v>
      </c>
      <c r="R87" s="3">
        <v>81</v>
      </c>
      <c r="S87" s="3">
        <v>82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2">
        <v>75.071428571428569</v>
      </c>
      <c r="AC87" s="2">
        <f t="shared" si="2"/>
        <v>75.071428571428569</v>
      </c>
    </row>
    <row r="88" spans="1:29" ht="15" customHeight="1" x14ac:dyDescent="0.15">
      <c r="A88" s="2">
        <v>86</v>
      </c>
      <c r="B88" s="2">
        <v>2016111709</v>
      </c>
      <c r="C88" s="2" t="s">
        <v>341</v>
      </c>
      <c r="D88" s="3" t="s">
        <v>424</v>
      </c>
      <c r="E88" s="3"/>
      <c r="F88" s="3">
        <v>76</v>
      </c>
      <c r="G88" s="3">
        <v>73</v>
      </c>
      <c r="H88" s="3">
        <v>80</v>
      </c>
      <c r="I88" s="3">
        <v>83</v>
      </c>
      <c r="J88" s="3">
        <v>73</v>
      </c>
      <c r="K88" s="3">
        <v>0</v>
      </c>
      <c r="L88" s="3">
        <v>89</v>
      </c>
      <c r="M88" s="3">
        <v>77</v>
      </c>
      <c r="N88" s="3">
        <v>71</v>
      </c>
      <c r="O88" s="3">
        <v>70</v>
      </c>
      <c r="P88" s="3">
        <v>83</v>
      </c>
      <c r="Q88" s="3">
        <v>64</v>
      </c>
      <c r="R88" s="3">
        <v>93</v>
      </c>
      <c r="S88" s="3">
        <v>65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2">
        <v>74.897435897435898</v>
      </c>
      <c r="AC88" s="2">
        <f t="shared" si="2"/>
        <v>74.897435897435898</v>
      </c>
    </row>
    <row r="89" spans="1:29" ht="15" customHeight="1" x14ac:dyDescent="0.15">
      <c r="A89" s="2">
        <v>87</v>
      </c>
      <c r="B89" s="2">
        <v>2016111657</v>
      </c>
      <c r="C89" s="2" t="s">
        <v>341</v>
      </c>
      <c r="D89" s="3" t="s">
        <v>425</v>
      </c>
      <c r="E89" s="3"/>
      <c r="F89" s="3">
        <v>72</v>
      </c>
      <c r="G89" s="3">
        <v>61</v>
      </c>
      <c r="H89" s="3">
        <v>66</v>
      </c>
      <c r="I89" s="3">
        <v>65</v>
      </c>
      <c r="J89" s="3">
        <v>87</v>
      </c>
      <c r="K89" s="3">
        <v>79</v>
      </c>
      <c r="L89" s="3">
        <v>89</v>
      </c>
      <c r="M89" s="3">
        <v>79</v>
      </c>
      <c r="N89" s="3">
        <v>74</v>
      </c>
      <c r="O89" s="3">
        <v>84</v>
      </c>
      <c r="P89" s="3">
        <v>81</v>
      </c>
      <c r="Q89" s="3">
        <v>72</v>
      </c>
      <c r="R89" s="3">
        <v>93</v>
      </c>
      <c r="S89" s="3">
        <v>65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2">
        <v>74.833333333333329</v>
      </c>
      <c r="AC89" s="2">
        <f t="shared" si="2"/>
        <v>74.833333333333329</v>
      </c>
    </row>
    <row r="90" spans="1:29" ht="15" customHeight="1" x14ac:dyDescent="0.15">
      <c r="A90" s="2">
        <v>88</v>
      </c>
      <c r="B90" s="2">
        <v>2016111782</v>
      </c>
      <c r="C90" s="2" t="s">
        <v>338</v>
      </c>
      <c r="D90" s="3" t="s">
        <v>426</v>
      </c>
      <c r="E90" s="3"/>
      <c r="F90" s="3">
        <v>60</v>
      </c>
      <c r="G90" s="3">
        <v>74</v>
      </c>
      <c r="H90" s="3">
        <v>70</v>
      </c>
      <c r="I90" s="3">
        <v>71</v>
      </c>
      <c r="J90" s="3">
        <v>79</v>
      </c>
      <c r="K90" s="3">
        <v>93</v>
      </c>
      <c r="L90" s="3">
        <v>82</v>
      </c>
      <c r="M90" s="3">
        <v>77</v>
      </c>
      <c r="N90" s="3">
        <v>75</v>
      </c>
      <c r="O90" s="3">
        <v>72</v>
      </c>
      <c r="P90" s="3">
        <v>82</v>
      </c>
      <c r="Q90" s="3">
        <v>69</v>
      </c>
      <c r="R90" s="3">
        <v>74</v>
      </c>
      <c r="S90" s="3">
        <v>73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2">
        <v>74.285714285714292</v>
      </c>
      <c r="AC90" s="2">
        <f t="shared" si="2"/>
        <v>74.285714285714292</v>
      </c>
    </row>
    <row r="91" spans="1:29" ht="15" customHeight="1" x14ac:dyDescent="0.15">
      <c r="A91" s="2">
        <v>89</v>
      </c>
      <c r="B91" s="2">
        <v>2016111747</v>
      </c>
      <c r="C91" s="2" t="s">
        <v>338</v>
      </c>
      <c r="D91" s="3" t="s">
        <v>427</v>
      </c>
      <c r="E91" s="3"/>
      <c r="F91" s="3">
        <v>73</v>
      </c>
      <c r="G91" s="3">
        <v>67</v>
      </c>
      <c r="H91" s="3">
        <v>68</v>
      </c>
      <c r="I91" s="3">
        <v>80</v>
      </c>
      <c r="J91" s="3">
        <v>77</v>
      </c>
      <c r="K91" s="3">
        <v>67</v>
      </c>
      <c r="L91" s="3">
        <v>84</v>
      </c>
      <c r="M91" s="3">
        <v>82</v>
      </c>
      <c r="N91" s="3">
        <v>71</v>
      </c>
      <c r="O91" s="3">
        <v>84</v>
      </c>
      <c r="P91" s="3">
        <v>92</v>
      </c>
      <c r="Q91" s="3">
        <v>54</v>
      </c>
      <c r="R91" s="3">
        <v>88</v>
      </c>
      <c r="S91" s="3">
        <v>74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2">
        <v>73.976190476190482</v>
      </c>
      <c r="AC91" s="2">
        <f t="shared" si="2"/>
        <v>73.976190476190482</v>
      </c>
    </row>
    <row r="92" spans="1:29" ht="15" customHeight="1" x14ac:dyDescent="0.15">
      <c r="A92" s="2">
        <v>90</v>
      </c>
      <c r="B92" s="2">
        <v>2016111860</v>
      </c>
      <c r="C92" s="2" t="s">
        <v>344</v>
      </c>
      <c r="D92" s="3" t="s">
        <v>428</v>
      </c>
      <c r="E92" s="3"/>
      <c r="F92" s="3">
        <v>83</v>
      </c>
      <c r="G92" s="3">
        <v>49</v>
      </c>
      <c r="H92" s="3">
        <v>78</v>
      </c>
      <c r="I92" s="3">
        <v>83</v>
      </c>
      <c r="J92" s="3">
        <v>82</v>
      </c>
      <c r="K92" s="3">
        <v>57</v>
      </c>
      <c r="L92" s="3">
        <v>83</v>
      </c>
      <c r="M92" s="3">
        <v>73</v>
      </c>
      <c r="N92" s="3">
        <v>85</v>
      </c>
      <c r="O92" s="3">
        <v>67</v>
      </c>
      <c r="P92" s="3">
        <v>93</v>
      </c>
      <c r="Q92" s="3">
        <v>69</v>
      </c>
      <c r="R92" s="3">
        <v>81</v>
      </c>
      <c r="S92" s="3">
        <v>66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2">
        <v>73.19047619047619</v>
      </c>
      <c r="AC92" s="2">
        <f t="shared" si="2"/>
        <v>73.19047619047619</v>
      </c>
    </row>
    <row r="93" spans="1:29" ht="15" customHeight="1" x14ac:dyDescent="0.15">
      <c r="A93" s="2">
        <v>91</v>
      </c>
      <c r="B93" s="2">
        <v>2016111935</v>
      </c>
      <c r="C93" s="2" t="s">
        <v>344</v>
      </c>
      <c r="D93" s="3" t="s">
        <v>429</v>
      </c>
      <c r="E93" s="3"/>
      <c r="F93" s="3">
        <v>77</v>
      </c>
      <c r="G93" s="3">
        <v>60</v>
      </c>
      <c r="H93" s="3">
        <v>68</v>
      </c>
      <c r="I93" s="3">
        <v>76</v>
      </c>
      <c r="J93" s="3">
        <v>72</v>
      </c>
      <c r="K93" s="3">
        <v>75</v>
      </c>
      <c r="L93" s="3">
        <v>82</v>
      </c>
      <c r="M93" s="3">
        <v>73</v>
      </c>
      <c r="N93" s="3">
        <v>81</v>
      </c>
      <c r="O93" s="3">
        <v>73</v>
      </c>
      <c r="P93" s="3">
        <v>87</v>
      </c>
      <c r="Q93" s="3">
        <v>62</v>
      </c>
      <c r="R93" s="3">
        <v>82</v>
      </c>
      <c r="S93" s="3">
        <v>72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2">
        <v>72.952380952380949</v>
      </c>
      <c r="AC93" s="2">
        <f t="shared" si="2"/>
        <v>72.952380952380949</v>
      </c>
    </row>
    <row r="94" spans="1:29" ht="15" customHeight="1" x14ac:dyDescent="0.15">
      <c r="A94" s="2">
        <v>92</v>
      </c>
      <c r="B94" s="2">
        <v>2016111960</v>
      </c>
      <c r="C94" s="2" t="s">
        <v>334</v>
      </c>
      <c r="D94" s="3" t="s">
        <v>430</v>
      </c>
      <c r="E94" s="3"/>
      <c r="F94" s="3">
        <v>66</v>
      </c>
      <c r="G94" s="3">
        <v>60</v>
      </c>
      <c r="H94" s="3">
        <v>60</v>
      </c>
      <c r="I94" s="3">
        <v>70</v>
      </c>
      <c r="J94" s="3">
        <v>81</v>
      </c>
      <c r="K94" s="3">
        <v>77</v>
      </c>
      <c r="L94" s="3">
        <v>73</v>
      </c>
      <c r="M94" s="3">
        <v>74</v>
      </c>
      <c r="N94" s="3">
        <v>74</v>
      </c>
      <c r="O94" s="3">
        <v>80</v>
      </c>
      <c r="P94" s="3">
        <v>83</v>
      </c>
      <c r="Q94" s="3">
        <v>65</v>
      </c>
      <c r="R94" s="3">
        <v>90</v>
      </c>
      <c r="S94" s="3">
        <v>78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2">
        <v>72.523809523809518</v>
      </c>
      <c r="AC94" s="2">
        <f t="shared" si="2"/>
        <v>72.523809523809518</v>
      </c>
    </row>
    <row r="95" spans="1:29" ht="15" customHeight="1" x14ac:dyDescent="0.15">
      <c r="A95" s="2">
        <v>93</v>
      </c>
      <c r="B95" s="2">
        <v>2016111921</v>
      </c>
      <c r="C95" s="2" t="s">
        <v>344</v>
      </c>
      <c r="D95" s="3" t="s">
        <v>431</v>
      </c>
      <c r="E95" s="3"/>
      <c r="F95" s="3">
        <v>81</v>
      </c>
      <c r="G95" s="3">
        <v>61</v>
      </c>
      <c r="H95" s="3">
        <v>63</v>
      </c>
      <c r="I95" s="3">
        <v>76</v>
      </c>
      <c r="J95" s="3">
        <v>89</v>
      </c>
      <c r="K95" s="3">
        <v>95</v>
      </c>
      <c r="L95" s="3">
        <v>72</v>
      </c>
      <c r="M95" s="3">
        <v>72</v>
      </c>
      <c r="N95" s="3">
        <v>73</v>
      </c>
      <c r="O95" s="3">
        <v>63</v>
      </c>
      <c r="P95" s="3">
        <v>73</v>
      </c>
      <c r="Q95" s="3">
        <v>50</v>
      </c>
      <c r="R95" s="3">
        <v>85</v>
      </c>
      <c r="S95" s="3">
        <v>74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2">
        <v>72.404761904761898</v>
      </c>
      <c r="AC95" s="2">
        <f t="shared" si="2"/>
        <v>72.404761904761898</v>
      </c>
    </row>
  </sheetData>
  <autoFilter ref="A2:AC95" xr:uid="{00000000-0009-0000-0000-000001000000}">
    <sortState ref="A3:AC95">
      <sortCondition descending="1" ref="AC3"/>
    </sortState>
  </autoFilter>
  <mergeCells count="1">
    <mergeCell ref="A1:A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90"/>
  <sheetViews>
    <sheetView zoomScaleNormal="100" workbookViewId="0">
      <selection activeCell="D13" sqref="D13"/>
    </sheetView>
  </sheetViews>
  <sheetFormatPr defaultRowHeight="14.25" x14ac:dyDescent="0.2"/>
  <cols>
    <col min="1" max="1" width="6.625" customWidth="1"/>
    <col min="2" max="2" width="11.625" customWidth="1"/>
    <col min="3" max="3" width="23.625" customWidth="1"/>
    <col min="4" max="5" width="9.625" style="13" customWidth="1"/>
    <col min="6" max="32" width="10.625" customWidth="1"/>
    <col min="33" max="34" width="15.625" customWidth="1"/>
  </cols>
  <sheetData>
    <row r="1" spans="1:34" s="7" customFormat="1" ht="39.950000000000003" customHeight="1" x14ac:dyDescent="0.15">
      <c r="A1" s="46" t="s">
        <v>581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1:34" s="8" customFormat="1" ht="81" x14ac:dyDescent="0.15">
      <c r="A2" s="1" t="s">
        <v>0</v>
      </c>
      <c r="B2" s="1" t="s">
        <v>1</v>
      </c>
      <c r="C2" s="1" t="s">
        <v>13</v>
      </c>
      <c r="D2" s="1" t="s">
        <v>2</v>
      </c>
      <c r="E2" s="1" t="s">
        <v>625</v>
      </c>
      <c r="F2" s="1" t="s">
        <v>601</v>
      </c>
      <c r="G2" s="1" t="s">
        <v>585</v>
      </c>
      <c r="H2" s="1" t="s">
        <v>602</v>
      </c>
      <c r="I2" s="1" t="s">
        <v>603</v>
      </c>
      <c r="J2" s="1" t="s">
        <v>604</v>
      </c>
      <c r="K2" s="1" t="s">
        <v>592</v>
      </c>
      <c r="L2" s="1" t="s">
        <v>605</v>
      </c>
      <c r="M2" s="1" t="s">
        <v>593</v>
      </c>
      <c r="N2" s="1" t="s">
        <v>594</v>
      </c>
      <c r="O2" s="1" t="s">
        <v>595</v>
      </c>
      <c r="P2" s="1" t="s">
        <v>606</v>
      </c>
      <c r="Q2" s="1" t="s">
        <v>596</v>
      </c>
      <c r="R2" s="1" t="s">
        <v>607</v>
      </c>
      <c r="S2" s="1" t="s">
        <v>598</v>
      </c>
      <c r="T2" s="1" t="s">
        <v>608</v>
      </c>
      <c r="U2" s="1" t="s">
        <v>600</v>
      </c>
      <c r="V2" s="1" t="s">
        <v>609</v>
      </c>
      <c r="W2" s="1" t="s">
        <v>610</v>
      </c>
      <c r="X2" s="1" t="s">
        <v>432</v>
      </c>
      <c r="Y2" s="1" t="s">
        <v>433</v>
      </c>
      <c r="Z2" s="1" t="s">
        <v>434</v>
      </c>
      <c r="AA2" s="1" t="s">
        <v>435</v>
      </c>
      <c r="AB2" s="1" t="s">
        <v>436</v>
      </c>
      <c r="AC2" s="1" t="s">
        <v>437</v>
      </c>
      <c r="AD2" s="1" t="s">
        <v>438</v>
      </c>
      <c r="AE2" s="1" t="s">
        <v>439</v>
      </c>
      <c r="AF2" s="1" t="s">
        <v>440</v>
      </c>
      <c r="AG2" s="1" t="s">
        <v>445</v>
      </c>
      <c r="AH2" s="1" t="s">
        <v>446</v>
      </c>
    </row>
    <row r="3" spans="1:34" s="7" customFormat="1" ht="15" customHeight="1" x14ac:dyDescent="0.15">
      <c r="A3" s="2">
        <v>1</v>
      </c>
      <c r="B3" s="2">
        <v>2016111331</v>
      </c>
      <c r="C3" s="2" t="s">
        <v>441</v>
      </c>
      <c r="D3" s="3" t="s">
        <v>27</v>
      </c>
      <c r="E3" s="3">
        <v>3</v>
      </c>
      <c r="F3" s="3">
        <v>97</v>
      </c>
      <c r="G3" s="3">
        <v>92</v>
      </c>
      <c r="H3" s="3">
        <v>90</v>
      </c>
      <c r="I3" s="3">
        <v>99</v>
      </c>
      <c r="J3" s="3">
        <v>92</v>
      </c>
      <c r="K3" s="3">
        <v>90</v>
      </c>
      <c r="L3" s="3">
        <v>95</v>
      </c>
      <c r="M3" s="3">
        <v>93.7</v>
      </c>
      <c r="N3" s="3">
        <v>90</v>
      </c>
      <c r="O3" s="3">
        <v>94</v>
      </c>
      <c r="P3" s="3">
        <v>96</v>
      </c>
      <c r="Q3" s="3">
        <v>89</v>
      </c>
      <c r="R3" s="3">
        <v>90</v>
      </c>
      <c r="S3" s="3">
        <v>97</v>
      </c>
      <c r="T3" s="3">
        <v>90</v>
      </c>
      <c r="U3" s="3">
        <v>0</v>
      </c>
      <c r="V3" s="3">
        <v>94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92.936585365853659</v>
      </c>
      <c r="AH3" s="3">
        <f t="shared" ref="AH3:AH34" si="0">AG3+E3</f>
        <v>95.936585365853659</v>
      </c>
    </row>
    <row r="4" spans="1:34" s="7" customFormat="1" ht="15" customHeight="1" x14ac:dyDescent="0.15">
      <c r="A4" s="2">
        <v>2</v>
      </c>
      <c r="B4" s="2">
        <v>2016115156</v>
      </c>
      <c r="C4" s="2" t="s">
        <v>441</v>
      </c>
      <c r="D4" s="3" t="s">
        <v>25</v>
      </c>
      <c r="E4" s="3">
        <v>2.08</v>
      </c>
      <c r="F4" s="3">
        <v>97</v>
      </c>
      <c r="G4" s="3">
        <v>91</v>
      </c>
      <c r="H4" s="3">
        <v>93</v>
      </c>
      <c r="I4" s="3">
        <v>98</v>
      </c>
      <c r="J4" s="3">
        <v>94</v>
      </c>
      <c r="K4" s="3">
        <v>92</v>
      </c>
      <c r="L4" s="3">
        <v>92</v>
      </c>
      <c r="M4" s="3">
        <v>99</v>
      </c>
      <c r="N4" s="3">
        <v>91</v>
      </c>
      <c r="O4" s="3">
        <v>91</v>
      </c>
      <c r="P4" s="3">
        <v>95</v>
      </c>
      <c r="Q4" s="3">
        <v>92</v>
      </c>
      <c r="R4" s="3">
        <v>92</v>
      </c>
      <c r="S4" s="3">
        <v>95</v>
      </c>
      <c r="T4" s="3">
        <v>89</v>
      </c>
      <c r="U4" s="3">
        <v>94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93.317073170731703</v>
      </c>
      <c r="AH4" s="3">
        <f t="shared" si="0"/>
        <v>95.397073170731701</v>
      </c>
    </row>
    <row r="5" spans="1:34" s="7" customFormat="1" ht="15" customHeight="1" x14ac:dyDescent="0.15">
      <c r="A5" s="2">
        <v>3</v>
      </c>
      <c r="B5" s="2">
        <v>2016111205</v>
      </c>
      <c r="C5" s="2" t="s">
        <v>441</v>
      </c>
      <c r="D5" s="3" t="s">
        <v>29</v>
      </c>
      <c r="E5" s="3">
        <v>2.36</v>
      </c>
      <c r="F5" s="3">
        <v>96</v>
      </c>
      <c r="G5" s="3">
        <v>97</v>
      </c>
      <c r="H5" s="3">
        <v>94</v>
      </c>
      <c r="I5" s="3">
        <v>91</v>
      </c>
      <c r="J5" s="3">
        <v>86</v>
      </c>
      <c r="K5" s="3">
        <v>89</v>
      </c>
      <c r="L5" s="3">
        <v>93</v>
      </c>
      <c r="M5" s="3">
        <v>91</v>
      </c>
      <c r="N5" s="3">
        <v>89</v>
      </c>
      <c r="O5" s="3">
        <v>92</v>
      </c>
      <c r="P5" s="3">
        <v>96</v>
      </c>
      <c r="Q5" s="3">
        <v>91</v>
      </c>
      <c r="R5" s="3">
        <v>87</v>
      </c>
      <c r="S5" s="3">
        <v>96</v>
      </c>
      <c r="T5" s="3">
        <v>79</v>
      </c>
      <c r="U5" s="3">
        <v>88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91.512195121951223</v>
      </c>
      <c r="AH5" s="3">
        <f t="shared" si="0"/>
        <v>93.872195121951222</v>
      </c>
    </row>
    <row r="6" spans="1:34" s="7" customFormat="1" ht="15" customHeight="1" x14ac:dyDescent="0.15">
      <c r="A6" s="2">
        <v>4</v>
      </c>
      <c r="B6" s="2">
        <v>2016112001</v>
      </c>
      <c r="C6" s="2" t="s">
        <v>441</v>
      </c>
      <c r="D6" s="3" t="s">
        <v>32</v>
      </c>
      <c r="E6" s="3">
        <v>2.4500000000000002</v>
      </c>
      <c r="F6" s="3">
        <v>98</v>
      </c>
      <c r="G6" s="3">
        <v>94</v>
      </c>
      <c r="H6" s="3">
        <v>94</v>
      </c>
      <c r="I6" s="3">
        <v>93</v>
      </c>
      <c r="J6" s="3">
        <v>93</v>
      </c>
      <c r="K6" s="3">
        <v>94</v>
      </c>
      <c r="L6" s="3">
        <v>94</v>
      </c>
      <c r="M6" s="3">
        <v>91</v>
      </c>
      <c r="N6" s="3">
        <v>84</v>
      </c>
      <c r="O6" s="3">
        <v>90</v>
      </c>
      <c r="P6" s="3">
        <v>94</v>
      </c>
      <c r="Q6" s="3">
        <v>88</v>
      </c>
      <c r="R6" s="3">
        <v>89</v>
      </c>
      <c r="S6" s="3">
        <v>92</v>
      </c>
      <c r="T6" s="3">
        <v>89</v>
      </c>
      <c r="U6" s="3">
        <v>83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91.317073170731703</v>
      </c>
      <c r="AH6" s="3">
        <f t="shared" si="0"/>
        <v>93.767073170731706</v>
      </c>
    </row>
    <row r="7" spans="1:34" s="7" customFormat="1" ht="15" customHeight="1" x14ac:dyDescent="0.15">
      <c r="A7" s="2">
        <v>5</v>
      </c>
      <c r="B7" s="2">
        <v>2016111663</v>
      </c>
      <c r="C7" s="2" t="s">
        <v>443</v>
      </c>
      <c r="D7" s="3" t="s">
        <v>28</v>
      </c>
      <c r="E7" s="3">
        <v>1</v>
      </c>
      <c r="F7" s="3">
        <v>94</v>
      </c>
      <c r="G7" s="3">
        <v>94</v>
      </c>
      <c r="H7" s="3">
        <v>95</v>
      </c>
      <c r="I7" s="3">
        <v>99</v>
      </c>
      <c r="J7" s="3">
        <v>87</v>
      </c>
      <c r="K7" s="3">
        <v>92</v>
      </c>
      <c r="L7" s="3">
        <v>94</v>
      </c>
      <c r="M7" s="3">
        <v>93</v>
      </c>
      <c r="N7" s="3">
        <v>82</v>
      </c>
      <c r="O7" s="3">
        <v>87</v>
      </c>
      <c r="P7" s="3">
        <v>95</v>
      </c>
      <c r="Q7" s="3">
        <v>92</v>
      </c>
      <c r="R7" s="3">
        <v>94</v>
      </c>
      <c r="S7" s="3">
        <v>96</v>
      </c>
      <c r="T7" s="3">
        <v>91</v>
      </c>
      <c r="U7" s="3">
        <v>90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92.243902439024396</v>
      </c>
      <c r="AH7" s="3">
        <f t="shared" si="0"/>
        <v>93.243902439024396</v>
      </c>
    </row>
    <row r="8" spans="1:34" s="7" customFormat="1" ht="15" customHeight="1" x14ac:dyDescent="0.15">
      <c r="A8" s="2">
        <v>6</v>
      </c>
      <c r="B8" s="2">
        <v>2016111690</v>
      </c>
      <c r="C8" s="2" t="s">
        <v>443</v>
      </c>
      <c r="D8" s="3" t="s">
        <v>34</v>
      </c>
      <c r="E8" s="3">
        <v>3</v>
      </c>
      <c r="F8" s="3">
        <v>96</v>
      </c>
      <c r="G8" s="3">
        <v>93</v>
      </c>
      <c r="H8" s="3">
        <v>88</v>
      </c>
      <c r="I8" s="3">
        <v>98</v>
      </c>
      <c r="J8" s="3">
        <v>93</v>
      </c>
      <c r="K8" s="3">
        <v>94</v>
      </c>
      <c r="L8" s="3">
        <v>92</v>
      </c>
      <c r="M8" s="3">
        <v>89</v>
      </c>
      <c r="N8" s="3">
        <v>76</v>
      </c>
      <c r="O8" s="3">
        <v>89</v>
      </c>
      <c r="P8" s="3">
        <v>87</v>
      </c>
      <c r="Q8" s="3">
        <v>92</v>
      </c>
      <c r="R8" s="3">
        <v>88</v>
      </c>
      <c r="S8" s="3">
        <v>95</v>
      </c>
      <c r="T8" s="3">
        <v>83</v>
      </c>
      <c r="U8" s="3">
        <v>84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90.243902439024396</v>
      </c>
      <c r="AH8" s="3">
        <f t="shared" si="0"/>
        <v>93.243902439024396</v>
      </c>
    </row>
    <row r="9" spans="1:34" s="7" customFormat="1" ht="15" customHeight="1" x14ac:dyDescent="0.15">
      <c r="A9" s="2">
        <v>7</v>
      </c>
      <c r="B9" s="2">
        <v>2016114987</v>
      </c>
      <c r="C9" s="2" t="s">
        <v>442</v>
      </c>
      <c r="D9" s="3" t="s">
        <v>26</v>
      </c>
      <c r="E9" s="3">
        <v>0.1</v>
      </c>
      <c r="F9" s="3">
        <v>95</v>
      </c>
      <c r="G9" s="3">
        <v>95</v>
      </c>
      <c r="H9" s="3">
        <v>93</v>
      </c>
      <c r="I9" s="3">
        <v>96</v>
      </c>
      <c r="J9" s="3">
        <v>93</v>
      </c>
      <c r="K9" s="3">
        <v>96</v>
      </c>
      <c r="L9" s="3">
        <v>94</v>
      </c>
      <c r="M9" s="3">
        <v>97</v>
      </c>
      <c r="N9" s="3">
        <v>89</v>
      </c>
      <c r="O9" s="3">
        <v>95</v>
      </c>
      <c r="P9" s="3">
        <v>93</v>
      </c>
      <c r="Q9" s="3">
        <v>92</v>
      </c>
      <c r="R9" s="3">
        <v>88</v>
      </c>
      <c r="S9" s="3">
        <v>88</v>
      </c>
      <c r="T9" s="3">
        <v>96</v>
      </c>
      <c r="U9" s="3">
        <v>0</v>
      </c>
      <c r="V9" s="3">
        <v>92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93.024390243902445</v>
      </c>
      <c r="AH9" s="3">
        <f t="shared" si="0"/>
        <v>93.12439024390244</v>
      </c>
    </row>
    <row r="10" spans="1:34" s="7" customFormat="1" ht="15" customHeight="1" x14ac:dyDescent="0.15">
      <c r="A10" s="2">
        <v>8</v>
      </c>
      <c r="B10" s="2">
        <v>2016112012</v>
      </c>
      <c r="C10" s="2" t="s">
        <v>441</v>
      </c>
      <c r="D10" s="3" t="s">
        <v>31</v>
      </c>
      <c r="E10" s="3">
        <v>1.2</v>
      </c>
      <c r="F10" s="3">
        <v>96</v>
      </c>
      <c r="G10" s="3">
        <v>95</v>
      </c>
      <c r="H10" s="3">
        <v>90</v>
      </c>
      <c r="I10" s="3">
        <v>93</v>
      </c>
      <c r="J10" s="3">
        <v>92</v>
      </c>
      <c r="K10" s="3">
        <v>91</v>
      </c>
      <c r="L10" s="3">
        <v>93</v>
      </c>
      <c r="M10" s="3">
        <v>88</v>
      </c>
      <c r="N10" s="3">
        <v>81</v>
      </c>
      <c r="O10" s="3">
        <v>85</v>
      </c>
      <c r="P10" s="3">
        <v>95</v>
      </c>
      <c r="Q10" s="3">
        <v>94</v>
      </c>
      <c r="R10" s="3">
        <v>96</v>
      </c>
      <c r="S10" s="3">
        <v>96</v>
      </c>
      <c r="T10" s="3">
        <v>87</v>
      </c>
      <c r="U10" s="3">
        <v>84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91.463414634146346</v>
      </c>
      <c r="AH10" s="3">
        <f t="shared" si="0"/>
        <v>92.663414634146349</v>
      </c>
    </row>
    <row r="11" spans="1:34" s="7" customFormat="1" ht="15" customHeight="1" x14ac:dyDescent="0.15">
      <c r="A11" s="2">
        <v>9</v>
      </c>
      <c r="B11" s="2">
        <v>2016111716</v>
      </c>
      <c r="C11" s="2" t="s">
        <v>444</v>
      </c>
      <c r="D11" s="3" t="s">
        <v>36</v>
      </c>
      <c r="E11" s="3">
        <v>2.1</v>
      </c>
      <c r="F11" s="3">
        <v>97</v>
      </c>
      <c r="G11" s="3">
        <v>92</v>
      </c>
      <c r="H11" s="3">
        <v>89</v>
      </c>
      <c r="I11" s="3">
        <v>94</v>
      </c>
      <c r="J11" s="3">
        <v>93</v>
      </c>
      <c r="K11" s="3">
        <v>87</v>
      </c>
      <c r="L11" s="3">
        <v>91</v>
      </c>
      <c r="M11" s="3">
        <v>94</v>
      </c>
      <c r="N11" s="3">
        <v>72</v>
      </c>
      <c r="O11" s="3">
        <v>74</v>
      </c>
      <c r="P11" s="3">
        <v>96</v>
      </c>
      <c r="Q11" s="3">
        <v>93</v>
      </c>
      <c r="R11" s="3">
        <v>92</v>
      </c>
      <c r="S11" s="3">
        <v>94</v>
      </c>
      <c r="T11" s="3">
        <v>84</v>
      </c>
      <c r="U11" s="3">
        <v>93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89.853658536585371</v>
      </c>
      <c r="AH11" s="3">
        <f t="shared" si="0"/>
        <v>91.953658536585365</v>
      </c>
    </row>
    <row r="12" spans="1:34" s="7" customFormat="1" ht="15" customHeight="1" x14ac:dyDescent="0.15">
      <c r="A12" s="2">
        <v>10</v>
      </c>
      <c r="B12" s="2">
        <v>2016111957</v>
      </c>
      <c r="C12" s="2" t="s">
        <v>441</v>
      </c>
      <c r="D12" s="3" t="s">
        <v>30</v>
      </c>
      <c r="E12" s="3"/>
      <c r="F12" s="3">
        <v>95</v>
      </c>
      <c r="G12" s="3">
        <v>93</v>
      </c>
      <c r="H12" s="3">
        <v>92</v>
      </c>
      <c r="I12" s="3">
        <v>92</v>
      </c>
      <c r="J12" s="3">
        <v>95</v>
      </c>
      <c r="K12" s="3">
        <v>90</v>
      </c>
      <c r="L12" s="3">
        <v>95</v>
      </c>
      <c r="M12" s="3">
        <v>96</v>
      </c>
      <c r="N12" s="3">
        <v>84</v>
      </c>
      <c r="O12" s="3">
        <v>91</v>
      </c>
      <c r="P12" s="3">
        <v>91</v>
      </c>
      <c r="Q12" s="3">
        <v>89</v>
      </c>
      <c r="R12" s="3">
        <v>94</v>
      </c>
      <c r="S12" s="3">
        <v>94</v>
      </c>
      <c r="T12" s="3">
        <v>0</v>
      </c>
      <c r="U12" s="3">
        <v>91</v>
      </c>
      <c r="V12" s="3">
        <v>0</v>
      </c>
      <c r="W12" s="3">
        <v>83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91.487804878048777</v>
      </c>
      <c r="AH12" s="3">
        <f t="shared" si="0"/>
        <v>91.487804878048777</v>
      </c>
    </row>
    <row r="13" spans="1:34" s="7" customFormat="1" ht="15" customHeight="1" x14ac:dyDescent="0.15">
      <c r="A13" s="2">
        <v>11</v>
      </c>
      <c r="B13" s="2">
        <v>2016114607</v>
      </c>
      <c r="C13" s="2" t="s">
        <v>441</v>
      </c>
      <c r="D13" s="3" t="s">
        <v>38</v>
      </c>
      <c r="E13" s="3">
        <v>1.8</v>
      </c>
      <c r="F13" s="3">
        <v>89</v>
      </c>
      <c r="G13" s="3">
        <v>94</v>
      </c>
      <c r="H13" s="3">
        <v>92</v>
      </c>
      <c r="I13" s="3">
        <v>90</v>
      </c>
      <c r="J13" s="3">
        <v>94</v>
      </c>
      <c r="K13" s="3">
        <v>78</v>
      </c>
      <c r="L13" s="3">
        <v>90</v>
      </c>
      <c r="M13" s="3">
        <v>91</v>
      </c>
      <c r="N13" s="3">
        <v>87</v>
      </c>
      <c r="O13" s="3">
        <v>88</v>
      </c>
      <c r="P13" s="3">
        <v>89</v>
      </c>
      <c r="Q13" s="3">
        <v>93</v>
      </c>
      <c r="R13" s="3">
        <v>88</v>
      </c>
      <c r="S13" s="3">
        <v>92</v>
      </c>
      <c r="T13" s="3">
        <v>90</v>
      </c>
      <c r="U13" s="3">
        <v>81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89.365853658536579</v>
      </c>
      <c r="AH13" s="3">
        <f t="shared" si="0"/>
        <v>91.165853658536577</v>
      </c>
    </row>
    <row r="14" spans="1:34" s="7" customFormat="1" ht="15" customHeight="1" x14ac:dyDescent="0.15">
      <c r="A14" s="2">
        <v>12</v>
      </c>
      <c r="B14" s="2">
        <v>2016111833</v>
      </c>
      <c r="C14" s="2" t="s">
        <v>442</v>
      </c>
      <c r="D14" s="3" t="s">
        <v>43</v>
      </c>
      <c r="E14" s="3">
        <v>3</v>
      </c>
      <c r="F14" s="3">
        <v>95</v>
      </c>
      <c r="G14" s="3">
        <v>90</v>
      </c>
      <c r="H14" s="3">
        <v>94</v>
      </c>
      <c r="I14" s="3">
        <v>97</v>
      </c>
      <c r="J14" s="3">
        <v>93</v>
      </c>
      <c r="K14" s="3">
        <v>73</v>
      </c>
      <c r="L14" s="3">
        <v>90</v>
      </c>
      <c r="M14" s="3">
        <v>86</v>
      </c>
      <c r="N14" s="3">
        <v>86</v>
      </c>
      <c r="O14" s="3">
        <v>77</v>
      </c>
      <c r="P14" s="3">
        <v>85</v>
      </c>
      <c r="Q14" s="3">
        <v>88</v>
      </c>
      <c r="R14" s="3">
        <v>85</v>
      </c>
      <c r="S14" s="3">
        <v>96</v>
      </c>
      <c r="T14" s="3">
        <v>86</v>
      </c>
      <c r="U14" s="3">
        <v>83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88.048780487804876</v>
      </c>
      <c r="AH14" s="3">
        <f t="shared" si="0"/>
        <v>91.048780487804876</v>
      </c>
    </row>
    <row r="15" spans="1:34" s="7" customFormat="1" ht="15" customHeight="1" x14ac:dyDescent="0.15">
      <c r="A15" s="2">
        <v>13</v>
      </c>
      <c r="B15" s="2">
        <v>2016111055</v>
      </c>
      <c r="C15" s="2" t="s">
        <v>441</v>
      </c>
      <c r="D15" s="3" t="s">
        <v>35</v>
      </c>
      <c r="E15" s="3">
        <v>1</v>
      </c>
      <c r="F15" s="3">
        <v>90</v>
      </c>
      <c r="G15" s="3">
        <v>88</v>
      </c>
      <c r="H15" s="3">
        <v>97</v>
      </c>
      <c r="I15" s="3">
        <v>88</v>
      </c>
      <c r="J15" s="3">
        <v>94</v>
      </c>
      <c r="K15" s="3">
        <v>91</v>
      </c>
      <c r="L15" s="3">
        <v>92</v>
      </c>
      <c r="M15" s="3">
        <v>94</v>
      </c>
      <c r="N15" s="3">
        <v>88</v>
      </c>
      <c r="O15" s="3">
        <v>89</v>
      </c>
      <c r="P15" s="3">
        <v>91</v>
      </c>
      <c r="Q15" s="3">
        <v>87</v>
      </c>
      <c r="R15" s="3">
        <v>88</v>
      </c>
      <c r="S15" s="3">
        <v>88</v>
      </c>
      <c r="T15" s="3">
        <v>90</v>
      </c>
      <c r="U15" s="3">
        <v>88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89.780487804878049</v>
      </c>
      <c r="AH15" s="3">
        <f t="shared" si="0"/>
        <v>90.780487804878049</v>
      </c>
    </row>
    <row r="16" spans="1:34" s="7" customFormat="1" ht="15" customHeight="1" x14ac:dyDescent="0.15">
      <c r="A16" s="2">
        <v>14</v>
      </c>
      <c r="B16" s="2">
        <v>2016111614</v>
      </c>
      <c r="C16" s="2" t="s">
        <v>443</v>
      </c>
      <c r="D16" s="3" t="s">
        <v>37</v>
      </c>
      <c r="E16" s="3">
        <v>1</v>
      </c>
      <c r="F16" s="3">
        <v>97</v>
      </c>
      <c r="G16" s="3">
        <v>91</v>
      </c>
      <c r="H16" s="3">
        <v>90</v>
      </c>
      <c r="I16" s="3">
        <v>93</v>
      </c>
      <c r="J16" s="3">
        <v>93</v>
      </c>
      <c r="K16" s="3">
        <v>92</v>
      </c>
      <c r="L16" s="3">
        <v>94</v>
      </c>
      <c r="M16" s="3">
        <v>92</v>
      </c>
      <c r="N16" s="3">
        <v>89</v>
      </c>
      <c r="O16" s="3">
        <v>0</v>
      </c>
      <c r="P16" s="3">
        <v>93</v>
      </c>
      <c r="Q16" s="3">
        <v>88</v>
      </c>
      <c r="R16" s="3">
        <v>89</v>
      </c>
      <c r="S16" s="3">
        <v>85</v>
      </c>
      <c r="T16" s="3">
        <v>82</v>
      </c>
      <c r="U16" s="3">
        <v>84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84</v>
      </c>
      <c r="AB16" s="3">
        <v>90</v>
      </c>
      <c r="AC16" s="3">
        <v>0</v>
      </c>
      <c r="AD16" s="3">
        <v>0</v>
      </c>
      <c r="AE16" s="3">
        <v>0</v>
      </c>
      <c r="AF16" s="3">
        <v>0</v>
      </c>
      <c r="AG16" s="3">
        <v>89.6</v>
      </c>
      <c r="AH16" s="3">
        <f t="shared" si="0"/>
        <v>90.6</v>
      </c>
    </row>
    <row r="17" spans="1:34" s="7" customFormat="1" ht="15" customHeight="1" x14ac:dyDescent="0.15">
      <c r="A17" s="2">
        <v>15</v>
      </c>
      <c r="B17" s="2">
        <v>2016111831</v>
      </c>
      <c r="C17" s="2" t="s">
        <v>442</v>
      </c>
      <c r="D17" s="3" t="s">
        <v>39</v>
      </c>
      <c r="E17" s="3">
        <v>1.8</v>
      </c>
      <c r="F17" s="3">
        <v>90</v>
      </c>
      <c r="G17" s="3">
        <v>89</v>
      </c>
      <c r="H17" s="3">
        <v>84</v>
      </c>
      <c r="I17" s="3">
        <v>94</v>
      </c>
      <c r="J17" s="3">
        <v>93</v>
      </c>
      <c r="K17" s="3">
        <v>87</v>
      </c>
      <c r="L17" s="3">
        <v>91</v>
      </c>
      <c r="M17" s="3">
        <v>94</v>
      </c>
      <c r="N17" s="3">
        <v>87</v>
      </c>
      <c r="O17" s="3">
        <v>86</v>
      </c>
      <c r="P17" s="3">
        <v>96</v>
      </c>
      <c r="Q17" s="3">
        <v>78</v>
      </c>
      <c r="R17" s="3">
        <v>95</v>
      </c>
      <c r="S17" s="3">
        <v>94</v>
      </c>
      <c r="T17" s="3">
        <v>82</v>
      </c>
      <c r="U17" s="3">
        <v>87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88.780487804878049</v>
      </c>
      <c r="AH17" s="3">
        <f t="shared" si="0"/>
        <v>90.580487804878047</v>
      </c>
    </row>
    <row r="18" spans="1:34" s="7" customFormat="1" ht="15" customHeight="1" x14ac:dyDescent="0.15">
      <c r="A18" s="2">
        <v>16</v>
      </c>
      <c r="B18" s="2">
        <v>2016111730</v>
      </c>
      <c r="C18" s="2" t="s">
        <v>444</v>
      </c>
      <c r="D18" s="3" t="s">
        <v>33</v>
      </c>
      <c r="E18" s="3"/>
      <c r="F18" s="3">
        <v>85</v>
      </c>
      <c r="G18" s="3">
        <v>93</v>
      </c>
      <c r="H18" s="3">
        <v>88</v>
      </c>
      <c r="I18" s="3">
        <v>91</v>
      </c>
      <c r="J18" s="3">
        <v>94</v>
      </c>
      <c r="K18" s="3">
        <v>94</v>
      </c>
      <c r="L18" s="3">
        <v>90</v>
      </c>
      <c r="M18" s="3">
        <v>95</v>
      </c>
      <c r="N18" s="3">
        <v>86</v>
      </c>
      <c r="O18" s="3">
        <v>89</v>
      </c>
      <c r="P18" s="3">
        <v>93</v>
      </c>
      <c r="Q18" s="3">
        <v>89</v>
      </c>
      <c r="R18" s="3">
        <v>95</v>
      </c>
      <c r="S18" s="3">
        <v>92</v>
      </c>
      <c r="T18" s="3">
        <v>0</v>
      </c>
      <c r="U18" s="3">
        <v>89</v>
      </c>
      <c r="V18" s="3">
        <v>0</v>
      </c>
      <c r="W18" s="3">
        <v>83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90.365853658536579</v>
      </c>
      <c r="AH18" s="3">
        <f t="shared" si="0"/>
        <v>90.365853658536579</v>
      </c>
    </row>
    <row r="19" spans="1:34" s="7" customFormat="1" ht="15" customHeight="1" x14ac:dyDescent="0.15">
      <c r="A19" s="2">
        <v>17</v>
      </c>
      <c r="B19" s="2">
        <v>2016110405</v>
      </c>
      <c r="C19" s="2" t="s">
        <v>441</v>
      </c>
      <c r="D19" s="3" t="s">
        <v>67</v>
      </c>
      <c r="E19" s="3"/>
      <c r="F19" s="3">
        <v>92</v>
      </c>
      <c r="G19" s="3">
        <v>93</v>
      </c>
      <c r="H19" s="3">
        <v>92</v>
      </c>
      <c r="I19" s="3">
        <v>98</v>
      </c>
      <c r="J19" s="3">
        <v>94</v>
      </c>
      <c r="K19" s="3">
        <v>0</v>
      </c>
      <c r="L19" s="3">
        <v>89</v>
      </c>
      <c r="M19" s="3">
        <v>91</v>
      </c>
      <c r="N19" s="3">
        <v>84</v>
      </c>
      <c r="O19" s="3">
        <v>87</v>
      </c>
      <c r="P19" s="3">
        <v>77</v>
      </c>
      <c r="Q19" s="3">
        <v>89</v>
      </c>
      <c r="R19" s="3">
        <v>88</v>
      </c>
      <c r="S19" s="3">
        <v>93</v>
      </c>
      <c r="T19" s="3">
        <v>91</v>
      </c>
      <c r="U19" s="3">
        <v>82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89.631578947368425</v>
      </c>
      <c r="AH19" s="3">
        <f t="shared" si="0"/>
        <v>89.631578947368425</v>
      </c>
    </row>
    <row r="20" spans="1:34" s="7" customFormat="1" ht="15" customHeight="1" x14ac:dyDescent="0.15">
      <c r="A20" s="2">
        <v>18</v>
      </c>
      <c r="B20" s="2">
        <v>2016111924</v>
      </c>
      <c r="C20" s="2" t="s">
        <v>441</v>
      </c>
      <c r="D20" s="3" t="s">
        <v>41</v>
      </c>
      <c r="E20" s="3">
        <v>1.1000000000000001</v>
      </c>
      <c r="F20" s="3">
        <v>86</v>
      </c>
      <c r="G20" s="3">
        <v>90</v>
      </c>
      <c r="H20" s="3">
        <v>90</v>
      </c>
      <c r="I20" s="3">
        <v>97</v>
      </c>
      <c r="J20" s="3">
        <v>92</v>
      </c>
      <c r="K20" s="3">
        <v>90</v>
      </c>
      <c r="L20" s="3">
        <v>93</v>
      </c>
      <c r="M20" s="3">
        <v>94</v>
      </c>
      <c r="N20" s="3">
        <v>87</v>
      </c>
      <c r="O20" s="3">
        <v>88</v>
      </c>
      <c r="P20" s="3">
        <v>91</v>
      </c>
      <c r="Q20" s="3">
        <v>80</v>
      </c>
      <c r="R20" s="3">
        <v>82</v>
      </c>
      <c r="S20" s="3">
        <v>88</v>
      </c>
      <c r="T20" s="3">
        <v>82</v>
      </c>
      <c r="U20" s="3">
        <v>90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88.268292682926827</v>
      </c>
      <c r="AH20" s="3">
        <f t="shared" si="0"/>
        <v>89.368292682926821</v>
      </c>
    </row>
    <row r="21" spans="1:34" s="7" customFormat="1" ht="15" customHeight="1" x14ac:dyDescent="0.15">
      <c r="A21" s="2">
        <v>19</v>
      </c>
      <c r="B21" s="2">
        <v>2016111841</v>
      </c>
      <c r="C21" s="2" t="s">
        <v>442</v>
      </c>
      <c r="D21" s="3" t="s">
        <v>45</v>
      </c>
      <c r="E21" s="3">
        <v>1.7</v>
      </c>
      <c r="F21" s="3">
        <v>97</v>
      </c>
      <c r="G21" s="3">
        <v>91</v>
      </c>
      <c r="H21" s="3">
        <v>92</v>
      </c>
      <c r="I21" s="3">
        <v>87</v>
      </c>
      <c r="J21" s="3">
        <v>88</v>
      </c>
      <c r="K21" s="3">
        <v>86</v>
      </c>
      <c r="L21" s="3">
        <v>94</v>
      </c>
      <c r="M21" s="3">
        <v>81</v>
      </c>
      <c r="N21" s="3">
        <v>87</v>
      </c>
      <c r="O21" s="3">
        <v>86</v>
      </c>
      <c r="P21" s="3">
        <v>94</v>
      </c>
      <c r="Q21" s="3">
        <v>80</v>
      </c>
      <c r="R21" s="3">
        <v>72</v>
      </c>
      <c r="S21" s="3">
        <v>92</v>
      </c>
      <c r="T21" s="3">
        <v>89</v>
      </c>
      <c r="U21" s="3">
        <v>81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87.560975609756099</v>
      </c>
      <c r="AH21" s="3">
        <f t="shared" si="0"/>
        <v>89.260975609756102</v>
      </c>
    </row>
    <row r="22" spans="1:34" s="7" customFormat="1" ht="15" customHeight="1" x14ac:dyDescent="0.15">
      <c r="A22" s="2">
        <v>20</v>
      </c>
      <c r="B22" s="2">
        <v>2016111990</v>
      </c>
      <c r="C22" s="2" t="s">
        <v>441</v>
      </c>
      <c r="D22" s="3" t="s">
        <v>42</v>
      </c>
      <c r="E22" s="3">
        <v>0.6</v>
      </c>
      <c r="F22" s="3">
        <v>94</v>
      </c>
      <c r="G22" s="3">
        <v>91</v>
      </c>
      <c r="H22" s="3">
        <v>92</v>
      </c>
      <c r="I22" s="3">
        <v>94</v>
      </c>
      <c r="J22" s="3">
        <v>84</v>
      </c>
      <c r="K22" s="3">
        <v>84</v>
      </c>
      <c r="L22" s="3">
        <v>95</v>
      </c>
      <c r="M22" s="3">
        <v>95</v>
      </c>
      <c r="N22" s="3">
        <v>86</v>
      </c>
      <c r="O22" s="3">
        <v>87</v>
      </c>
      <c r="P22" s="3">
        <v>92</v>
      </c>
      <c r="Q22" s="3">
        <v>90</v>
      </c>
      <c r="R22" s="3">
        <v>78</v>
      </c>
      <c r="S22" s="3">
        <v>84</v>
      </c>
      <c r="T22" s="3">
        <v>84</v>
      </c>
      <c r="U22" s="3">
        <v>81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88.195121951219505</v>
      </c>
      <c r="AH22" s="3">
        <f t="shared" si="0"/>
        <v>88.7951219512195</v>
      </c>
    </row>
    <row r="23" spans="1:34" s="7" customFormat="1" ht="15" customHeight="1" x14ac:dyDescent="0.15">
      <c r="A23" s="2">
        <v>21</v>
      </c>
      <c r="B23" s="2">
        <v>2016111919</v>
      </c>
      <c r="C23" s="2" t="s">
        <v>441</v>
      </c>
      <c r="D23" s="3" t="s">
        <v>47</v>
      </c>
      <c r="E23" s="3">
        <v>1.3</v>
      </c>
      <c r="F23" s="3">
        <v>91</v>
      </c>
      <c r="G23" s="3">
        <v>90</v>
      </c>
      <c r="H23" s="3">
        <v>91</v>
      </c>
      <c r="I23" s="3">
        <v>79</v>
      </c>
      <c r="J23" s="3">
        <v>91</v>
      </c>
      <c r="K23" s="3">
        <v>89</v>
      </c>
      <c r="L23" s="3">
        <v>92</v>
      </c>
      <c r="M23" s="3">
        <v>89</v>
      </c>
      <c r="N23" s="3">
        <v>85</v>
      </c>
      <c r="O23" s="3">
        <v>85</v>
      </c>
      <c r="P23" s="3">
        <v>94</v>
      </c>
      <c r="Q23" s="3">
        <v>83</v>
      </c>
      <c r="R23" s="3">
        <v>87</v>
      </c>
      <c r="S23" s="3">
        <v>76</v>
      </c>
      <c r="T23" s="3">
        <v>89</v>
      </c>
      <c r="U23" s="3">
        <v>82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86.560975609756099</v>
      </c>
      <c r="AH23" s="3">
        <f t="shared" si="0"/>
        <v>87.860975609756096</v>
      </c>
    </row>
    <row r="24" spans="1:34" s="7" customFormat="1" ht="15" customHeight="1" x14ac:dyDescent="0.15">
      <c r="A24" s="2">
        <v>22</v>
      </c>
      <c r="B24" s="2">
        <v>2016111910</v>
      </c>
      <c r="C24" s="2" t="s">
        <v>442</v>
      </c>
      <c r="D24" s="3" t="s">
        <v>44</v>
      </c>
      <c r="E24" s="3">
        <v>0.1</v>
      </c>
      <c r="F24" s="3">
        <v>89</v>
      </c>
      <c r="G24" s="3">
        <v>88</v>
      </c>
      <c r="H24" s="3">
        <v>89</v>
      </c>
      <c r="I24" s="3">
        <v>98</v>
      </c>
      <c r="J24" s="3">
        <v>88</v>
      </c>
      <c r="K24" s="3">
        <v>84</v>
      </c>
      <c r="L24" s="3">
        <v>91</v>
      </c>
      <c r="M24" s="3">
        <v>91</v>
      </c>
      <c r="N24" s="3">
        <v>86</v>
      </c>
      <c r="O24" s="3">
        <v>83</v>
      </c>
      <c r="P24" s="3">
        <v>94</v>
      </c>
      <c r="Q24" s="3">
        <v>79</v>
      </c>
      <c r="R24" s="3">
        <v>81</v>
      </c>
      <c r="S24" s="3">
        <v>95</v>
      </c>
      <c r="T24" s="3">
        <v>88</v>
      </c>
      <c r="U24" s="3">
        <v>83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87.731707317073173</v>
      </c>
      <c r="AH24" s="3">
        <f t="shared" si="0"/>
        <v>87.831707317073167</v>
      </c>
    </row>
    <row r="25" spans="1:34" s="7" customFormat="1" ht="15" customHeight="1" x14ac:dyDescent="0.15">
      <c r="A25" s="2">
        <v>23</v>
      </c>
      <c r="B25" s="2">
        <v>2016111864</v>
      </c>
      <c r="C25" s="2" t="s">
        <v>444</v>
      </c>
      <c r="D25" s="3" t="s">
        <v>48</v>
      </c>
      <c r="E25" s="3">
        <v>1</v>
      </c>
      <c r="F25" s="3">
        <v>94</v>
      </c>
      <c r="G25" s="3">
        <v>93</v>
      </c>
      <c r="H25" s="3">
        <v>91</v>
      </c>
      <c r="I25" s="3">
        <v>97</v>
      </c>
      <c r="J25" s="3">
        <v>87</v>
      </c>
      <c r="K25" s="3">
        <v>77</v>
      </c>
      <c r="L25" s="3">
        <v>95</v>
      </c>
      <c r="M25" s="3">
        <v>91</v>
      </c>
      <c r="N25" s="3">
        <v>72</v>
      </c>
      <c r="O25" s="3">
        <v>77</v>
      </c>
      <c r="P25" s="3">
        <v>90</v>
      </c>
      <c r="Q25" s="3">
        <v>85</v>
      </c>
      <c r="R25" s="3">
        <v>80</v>
      </c>
      <c r="S25" s="3">
        <v>93</v>
      </c>
      <c r="T25" s="3">
        <v>83</v>
      </c>
      <c r="U25" s="3">
        <v>80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86.707317073170728</v>
      </c>
      <c r="AH25" s="3">
        <f t="shared" si="0"/>
        <v>87.707317073170728</v>
      </c>
    </row>
    <row r="26" spans="1:34" s="7" customFormat="1" ht="15" customHeight="1" x14ac:dyDescent="0.15">
      <c r="A26" s="2">
        <v>24</v>
      </c>
      <c r="B26" s="2">
        <v>2016112010</v>
      </c>
      <c r="C26" s="2" t="s">
        <v>441</v>
      </c>
      <c r="D26" s="3" t="s">
        <v>40</v>
      </c>
      <c r="E26" s="3"/>
      <c r="F26" s="3">
        <v>82</v>
      </c>
      <c r="G26" s="3">
        <v>84</v>
      </c>
      <c r="H26" s="3">
        <v>92</v>
      </c>
      <c r="I26" s="3">
        <v>92</v>
      </c>
      <c r="J26" s="3">
        <v>89</v>
      </c>
      <c r="K26" s="3">
        <v>82</v>
      </c>
      <c r="L26" s="3">
        <v>92</v>
      </c>
      <c r="M26" s="3">
        <v>95</v>
      </c>
      <c r="N26" s="3">
        <v>84</v>
      </c>
      <c r="O26" s="3">
        <v>92</v>
      </c>
      <c r="P26" s="3">
        <v>87</v>
      </c>
      <c r="Q26" s="3">
        <v>96</v>
      </c>
      <c r="R26" s="3">
        <v>93</v>
      </c>
      <c r="S26" s="3">
        <v>86</v>
      </c>
      <c r="T26" s="3">
        <v>85</v>
      </c>
      <c r="U26" s="3">
        <v>87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84</v>
      </c>
      <c r="AC26" s="3">
        <v>50</v>
      </c>
      <c r="AD26" s="3">
        <v>0</v>
      </c>
      <c r="AE26" s="3">
        <v>0</v>
      </c>
      <c r="AF26" s="3">
        <v>0</v>
      </c>
      <c r="AG26" s="3">
        <v>87.20930232558139</v>
      </c>
      <c r="AH26" s="3">
        <f t="shared" si="0"/>
        <v>87.20930232558139</v>
      </c>
    </row>
    <row r="27" spans="1:34" s="7" customFormat="1" ht="15" customHeight="1" x14ac:dyDescent="0.15">
      <c r="A27" s="2">
        <v>25</v>
      </c>
      <c r="B27" s="2">
        <v>2016112007</v>
      </c>
      <c r="C27" s="2" t="s">
        <v>441</v>
      </c>
      <c r="D27" s="3" t="s">
        <v>46</v>
      </c>
      <c r="E27" s="3"/>
      <c r="F27" s="3">
        <v>88</v>
      </c>
      <c r="G27" s="3">
        <v>88</v>
      </c>
      <c r="H27" s="3">
        <v>95</v>
      </c>
      <c r="I27" s="3">
        <v>87</v>
      </c>
      <c r="J27" s="3">
        <v>90</v>
      </c>
      <c r="K27" s="3">
        <v>87</v>
      </c>
      <c r="L27" s="3">
        <v>91</v>
      </c>
      <c r="M27" s="3">
        <v>89</v>
      </c>
      <c r="N27" s="3">
        <v>85</v>
      </c>
      <c r="O27" s="3">
        <v>89</v>
      </c>
      <c r="P27" s="3">
        <v>89</v>
      </c>
      <c r="Q27" s="3">
        <v>85</v>
      </c>
      <c r="R27" s="3">
        <v>73</v>
      </c>
      <c r="S27" s="3">
        <v>89</v>
      </c>
      <c r="T27" s="3">
        <v>79</v>
      </c>
      <c r="U27" s="3">
        <v>85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86.878048780487802</v>
      </c>
      <c r="AH27" s="3">
        <f t="shared" si="0"/>
        <v>86.878048780487802</v>
      </c>
    </row>
    <row r="28" spans="1:34" s="7" customFormat="1" ht="15" customHeight="1" x14ac:dyDescent="0.15">
      <c r="A28" s="2">
        <v>26</v>
      </c>
      <c r="B28" s="2">
        <v>2016111687</v>
      </c>
      <c r="C28" s="2" t="s">
        <v>443</v>
      </c>
      <c r="D28" s="3" t="s">
        <v>57</v>
      </c>
      <c r="E28" s="3">
        <v>3</v>
      </c>
      <c r="F28" s="3">
        <v>86</v>
      </c>
      <c r="G28" s="3">
        <v>89</v>
      </c>
      <c r="H28" s="3">
        <v>84</v>
      </c>
      <c r="I28" s="3">
        <v>80</v>
      </c>
      <c r="J28" s="3">
        <v>85</v>
      </c>
      <c r="K28" s="3">
        <v>80</v>
      </c>
      <c r="L28" s="3">
        <v>92</v>
      </c>
      <c r="M28" s="3">
        <v>85</v>
      </c>
      <c r="N28" s="3">
        <v>78</v>
      </c>
      <c r="O28" s="3">
        <v>89</v>
      </c>
      <c r="P28" s="3">
        <v>89</v>
      </c>
      <c r="Q28" s="3">
        <v>77</v>
      </c>
      <c r="R28" s="3">
        <v>87</v>
      </c>
      <c r="S28" s="3">
        <v>88</v>
      </c>
      <c r="T28" s="3">
        <v>66</v>
      </c>
      <c r="U28" s="3">
        <v>81</v>
      </c>
      <c r="V28" s="3">
        <v>0</v>
      </c>
      <c r="W28" s="3">
        <v>0</v>
      </c>
      <c r="X28" s="3">
        <v>89.5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83.654761904761898</v>
      </c>
      <c r="AH28" s="3">
        <f t="shared" si="0"/>
        <v>86.654761904761898</v>
      </c>
    </row>
    <row r="29" spans="1:34" s="7" customFormat="1" ht="15" customHeight="1" x14ac:dyDescent="0.15">
      <c r="A29" s="2">
        <v>27</v>
      </c>
      <c r="B29" s="2">
        <v>2016111972</v>
      </c>
      <c r="C29" s="2" t="s">
        <v>441</v>
      </c>
      <c r="D29" s="3" t="s">
        <v>49</v>
      </c>
      <c r="E29" s="3">
        <v>0.2</v>
      </c>
      <c r="F29" s="3">
        <v>91</v>
      </c>
      <c r="G29" s="3">
        <v>92</v>
      </c>
      <c r="H29" s="3">
        <v>87</v>
      </c>
      <c r="I29" s="3">
        <v>89</v>
      </c>
      <c r="J29" s="3">
        <v>93</v>
      </c>
      <c r="K29" s="3">
        <v>89</v>
      </c>
      <c r="L29" s="3">
        <v>92</v>
      </c>
      <c r="M29" s="3">
        <v>89</v>
      </c>
      <c r="N29" s="3">
        <v>81</v>
      </c>
      <c r="O29" s="3">
        <v>89</v>
      </c>
      <c r="P29" s="3">
        <v>91</v>
      </c>
      <c r="Q29" s="3">
        <v>84</v>
      </c>
      <c r="R29" s="3">
        <v>76</v>
      </c>
      <c r="S29" s="3">
        <v>76</v>
      </c>
      <c r="T29" s="3">
        <v>78</v>
      </c>
      <c r="U29" s="3">
        <v>83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85.975609756097555</v>
      </c>
      <c r="AH29" s="3">
        <f t="shared" si="0"/>
        <v>86.175609756097558</v>
      </c>
    </row>
    <row r="30" spans="1:34" s="7" customFormat="1" ht="15" customHeight="1" x14ac:dyDescent="0.15">
      <c r="A30" s="2">
        <v>28</v>
      </c>
      <c r="B30" s="2">
        <v>2016111912</v>
      </c>
      <c r="C30" s="2" t="s">
        <v>442</v>
      </c>
      <c r="D30" s="3" t="s">
        <v>50</v>
      </c>
      <c r="E30" s="3">
        <v>0.1</v>
      </c>
      <c r="F30" s="3">
        <v>91</v>
      </c>
      <c r="G30" s="3">
        <v>88</v>
      </c>
      <c r="H30" s="3">
        <v>88</v>
      </c>
      <c r="I30" s="3">
        <v>89</v>
      </c>
      <c r="J30" s="3">
        <v>87</v>
      </c>
      <c r="K30" s="3">
        <v>87</v>
      </c>
      <c r="L30" s="3">
        <v>88</v>
      </c>
      <c r="M30" s="3">
        <v>93</v>
      </c>
      <c r="N30" s="3">
        <v>76</v>
      </c>
      <c r="O30" s="3">
        <v>90</v>
      </c>
      <c r="P30" s="3">
        <v>89</v>
      </c>
      <c r="Q30" s="3">
        <v>77</v>
      </c>
      <c r="R30" s="3">
        <v>83</v>
      </c>
      <c r="S30" s="3">
        <v>86</v>
      </c>
      <c r="T30" s="3">
        <v>79</v>
      </c>
      <c r="U30" s="3">
        <v>81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94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85.767441860465112</v>
      </c>
      <c r="AH30" s="3">
        <f t="shared" si="0"/>
        <v>85.867441860465107</v>
      </c>
    </row>
    <row r="31" spans="1:34" s="7" customFormat="1" ht="15" customHeight="1" x14ac:dyDescent="0.15">
      <c r="A31" s="2">
        <v>29</v>
      </c>
      <c r="B31" s="2">
        <v>2016114275</v>
      </c>
      <c r="C31" s="2" t="s">
        <v>441</v>
      </c>
      <c r="D31" s="3" t="s">
        <v>51</v>
      </c>
      <c r="E31" s="3"/>
      <c r="F31" s="3">
        <v>91</v>
      </c>
      <c r="G31" s="3">
        <v>84</v>
      </c>
      <c r="H31" s="3">
        <v>80</v>
      </c>
      <c r="I31" s="3">
        <v>70</v>
      </c>
      <c r="J31" s="3">
        <v>82</v>
      </c>
      <c r="K31" s="3">
        <v>85</v>
      </c>
      <c r="L31" s="3">
        <v>93</v>
      </c>
      <c r="M31" s="3">
        <v>80</v>
      </c>
      <c r="N31" s="3">
        <v>81</v>
      </c>
      <c r="O31" s="3">
        <v>80</v>
      </c>
      <c r="P31" s="3">
        <v>93</v>
      </c>
      <c r="Q31" s="3">
        <v>88</v>
      </c>
      <c r="R31" s="3">
        <v>91</v>
      </c>
      <c r="S31" s="3">
        <v>87</v>
      </c>
      <c r="T31" s="3">
        <v>81</v>
      </c>
      <c r="U31" s="3">
        <v>88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84.951219512195124</v>
      </c>
      <c r="AH31" s="3">
        <f t="shared" si="0"/>
        <v>84.951219512195124</v>
      </c>
    </row>
    <row r="32" spans="1:34" s="7" customFormat="1" ht="15" customHeight="1" x14ac:dyDescent="0.15">
      <c r="A32" s="2">
        <v>30</v>
      </c>
      <c r="B32" s="2">
        <v>2016113380</v>
      </c>
      <c r="C32" s="2" t="s">
        <v>441</v>
      </c>
      <c r="D32" s="3" t="s">
        <v>53</v>
      </c>
      <c r="E32" s="3">
        <v>0.3</v>
      </c>
      <c r="F32" s="3">
        <v>91</v>
      </c>
      <c r="G32" s="3">
        <v>91</v>
      </c>
      <c r="H32" s="3">
        <v>92</v>
      </c>
      <c r="I32" s="3">
        <v>92</v>
      </c>
      <c r="J32" s="3">
        <v>86</v>
      </c>
      <c r="K32" s="3">
        <v>92</v>
      </c>
      <c r="L32" s="3">
        <v>90</v>
      </c>
      <c r="M32" s="3">
        <v>89</v>
      </c>
      <c r="N32" s="3">
        <v>65</v>
      </c>
      <c r="O32" s="3">
        <v>78</v>
      </c>
      <c r="P32" s="3">
        <v>79</v>
      </c>
      <c r="Q32" s="3">
        <v>88</v>
      </c>
      <c r="R32" s="3">
        <v>65</v>
      </c>
      <c r="S32" s="3">
        <v>89</v>
      </c>
      <c r="T32" s="3">
        <v>84</v>
      </c>
      <c r="U32" s="3">
        <v>72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84.634146341463421</v>
      </c>
      <c r="AH32" s="3">
        <f t="shared" si="0"/>
        <v>84.934146341463418</v>
      </c>
    </row>
    <row r="33" spans="1:34" s="7" customFormat="1" ht="15" customHeight="1" x14ac:dyDescent="0.15">
      <c r="A33" s="2">
        <v>31</v>
      </c>
      <c r="B33" s="2">
        <v>2016111942</v>
      </c>
      <c r="C33" s="2" t="s">
        <v>441</v>
      </c>
      <c r="D33" s="3" t="s">
        <v>52</v>
      </c>
      <c r="E33" s="3"/>
      <c r="F33" s="3">
        <v>89</v>
      </c>
      <c r="G33" s="3">
        <v>82</v>
      </c>
      <c r="H33" s="3">
        <v>84</v>
      </c>
      <c r="I33" s="3">
        <v>81</v>
      </c>
      <c r="J33" s="3">
        <v>86</v>
      </c>
      <c r="K33" s="3">
        <v>82</v>
      </c>
      <c r="L33" s="3">
        <v>89</v>
      </c>
      <c r="M33" s="3">
        <v>85</v>
      </c>
      <c r="N33" s="3">
        <v>77</v>
      </c>
      <c r="O33" s="3">
        <v>87</v>
      </c>
      <c r="P33" s="3">
        <v>88</v>
      </c>
      <c r="Q33" s="3">
        <v>81</v>
      </c>
      <c r="R33" s="3">
        <v>93</v>
      </c>
      <c r="S33" s="3">
        <v>87</v>
      </c>
      <c r="T33" s="3">
        <v>0</v>
      </c>
      <c r="U33" s="3">
        <v>84</v>
      </c>
      <c r="V33" s="3">
        <v>0</v>
      </c>
      <c r="W33" s="3">
        <v>86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84.634146341463421</v>
      </c>
      <c r="AH33" s="3">
        <f t="shared" si="0"/>
        <v>84.634146341463421</v>
      </c>
    </row>
    <row r="34" spans="1:34" s="7" customFormat="1" ht="15" customHeight="1" x14ac:dyDescent="0.15">
      <c r="A34" s="2">
        <v>32</v>
      </c>
      <c r="B34" s="2">
        <v>2016111736</v>
      </c>
      <c r="C34" s="2" t="s">
        <v>444</v>
      </c>
      <c r="D34" s="3" t="s">
        <v>59</v>
      </c>
      <c r="E34" s="3">
        <v>1</v>
      </c>
      <c r="F34" s="3">
        <v>85</v>
      </c>
      <c r="G34" s="3">
        <v>86</v>
      </c>
      <c r="H34" s="3">
        <v>86</v>
      </c>
      <c r="I34" s="3">
        <v>77</v>
      </c>
      <c r="J34" s="3">
        <v>83</v>
      </c>
      <c r="K34" s="3">
        <v>86</v>
      </c>
      <c r="L34" s="3">
        <v>89</v>
      </c>
      <c r="M34" s="3">
        <v>88</v>
      </c>
      <c r="N34" s="3">
        <v>78</v>
      </c>
      <c r="O34" s="3">
        <v>81</v>
      </c>
      <c r="P34" s="3">
        <v>88</v>
      </c>
      <c r="Q34" s="3">
        <v>82</v>
      </c>
      <c r="R34" s="3">
        <v>74</v>
      </c>
      <c r="S34" s="3">
        <v>89</v>
      </c>
      <c r="T34" s="3">
        <v>86</v>
      </c>
      <c r="U34" s="3">
        <v>0</v>
      </c>
      <c r="V34" s="3">
        <v>69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83.341463414634148</v>
      </c>
      <c r="AH34" s="3">
        <f t="shared" si="0"/>
        <v>84.341463414634148</v>
      </c>
    </row>
    <row r="35" spans="1:34" s="7" customFormat="1" ht="15" customHeight="1" x14ac:dyDescent="0.15">
      <c r="A35" s="2">
        <v>33</v>
      </c>
      <c r="B35" s="2">
        <v>2016112000</v>
      </c>
      <c r="C35" s="2" t="s">
        <v>441</v>
      </c>
      <c r="D35" s="3" t="s">
        <v>56</v>
      </c>
      <c r="E35" s="3">
        <v>0.2</v>
      </c>
      <c r="F35" s="3">
        <v>83</v>
      </c>
      <c r="G35" s="3">
        <v>83</v>
      </c>
      <c r="H35" s="3">
        <v>88</v>
      </c>
      <c r="I35" s="3">
        <v>95</v>
      </c>
      <c r="J35" s="3">
        <v>91</v>
      </c>
      <c r="K35" s="3">
        <v>84</v>
      </c>
      <c r="L35" s="3">
        <v>94</v>
      </c>
      <c r="M35" s="3">
        <v>89</v>
      </c>
      <c r="N35" s="3">
        <v>76</v>
      </c>
      <c r="O35" s="3">
        <v>90</v>
      </c>
      <c r="P35" s="3">
        <v>77</v>
      </c>
      <c r="Q35" s="3">
        <v>78</v>
      </c>
      <c r="R35" s="3">
        <v>74</v>
      </c>
      <c r="S35" s="3">
        <v>81</v>
      </c>
      <c r="T35" s="3">
        <v>80</v>
      </c>
      <c r="U35" s="3">
        <v>88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83.634146341463421</v>
      </c>
      <c r="AH35" s="3">
        <f t="shared" ref="AH35:AH66" si="1">AG35+E35</f>
        <v>83.834146341463423</v>
      </c>
    </row>
    <row r="36" spans="1:34" s="7" customFormat="1" ht="15" customHeight="1" x14ac:dyDescent="0.15">
      <c r="A36" s="2">
        <v>34</v>
      </c>
      <c r="B36" s="2">
        <v>2016111898</v>
      </c>
      <c r="C36" s="2" t="s">
        <v>442</v>
      </c>
      <c r="D36" s="3" t="s">
        <v>58</v>
      </c>
      <c r="E36" s="3">
        <v>0.25</v>
      </c>
      <c r="F36" s="3">
        <v>88</v>
      </c>
      <c r="G36" s="3">
        <v>78</v>
      </c>
      <c r="H36" s="3">
        <v>76</v>
      </c>
      <c r="I36" s="3">
        <v>84</v>
      </c>
      <c r="J36" s="3">
        <v>85</v>
      </c>
      <c r="K36" s="3">
        <v>85</v>
      </c>
      <c r="L36" s="3">
        <v>92</v>
      </c>
      <c r="M36" s="3">
        <v>89</v>
      </c>
      <c r="N36" s="3">
        <v>77</v>
      </c>
      <c r="O36" s="3">
        <v>82</v>
      </c>
      <c r="P36" s="3">
        <v>77</v>
      </c>
      <c r="Q36" s="3">
        <v>81</v>
      </c>
      <c r="R36" s="3">
        <v>77</v>
      </c>
      <c r="S36" s="3">
        <v>94</v>
      </c>
      <c r="T36" s="3">
        <v>81</v>
      </c>
      <c r="U36" s="3">
        <v>87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83.463414634146346</v>
      </c>
      <c r="AH36" s="3">
        <f t="shared" si="1"/>
        <v>83.713414634146346</v>
      </c>
    </row>
    <row r="37" spans="1:34" s="7" customFormat="1" ht="15" customHeight="1" x14ac:dyDescent="0.15">
      <c r="A37" s="2">
        <v>35</v>
      </c>
      <c r="B37" s="2">
        <v>2016111850</v>
      </c>
      <c r="C37" s="2" t="s">
        <v>442</v>
      </c>
      <c r="D37" s="3" t="s">
        <v>55</v>
      </c>
      <c r="E37" s="3"/>
      <c r="F37" s="3">
        <v>89</v>
      </c>
      <c r="G37" s="3">
        <v>70</v>
      </c>
      <c r="H37" s="3">
        <v>80</v>
      </c>
      <c r="I37" s="3">
        <v>92</v>
      </c>
      <c r="J37" s="3">
        <v>91</v>
      </c>
      <c r="K37" s="3">
        <v>80</v>
      </c>
      <c r="L37" s="3">
        <v>92</v>
      </c>
      <c r="M37" s="3">
        <v>86</v>
      </c>
      <c r="N37" s="3">
        <v>83</v>
      </c>
      <c r="O37" s="3">
        <v>89</v>
      </c>
      <c r="P37" s="3">
        <v>85</v>
      </c>
      <c r="Q37" s="3">
        <v>75</v>
      </c>
      <c r="R37" s="3">
        <v>86</v>
      </c>
      <c r="S37" s="3">
        <v>92</v>
      </c>
      <c r="T37" s="3">
        <v>73</v>
      </c>
      <c r="U37" s="3">
        <v>90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83.707317073170728</v>
      </c>
      <c r="AH37" s="3">
        <f t="shared" si="1"/>
        <v>83.707317073170728</v>
      </c>
    </row>
    <row r="38" spans="1:34" s="7" customFormat="1" ht="15" customHeight="1" x14ac:dyDescent="0.15">
      <c r="A38" s="2">
        <v>36</v>
      </c>
      <c r="B38" s="2">
        <v>2016111691</v>
      </c>
      <c r="C38" s="2" t="s">
        <v>443</v>
      </c>
      <c r="D38" s="3" t="s">
        <v>62</v>
      </c>
      <c r="E38" s="3">
        <v>0.68</v>
      </c>
      <c r="F38" s="3">
        <v>91</v>
      </c>
      <c r="G38" s="3">
        <v>82</v>
      </c>
      <c r="H38" s="3">
        <v>87</v>
      </c>
      <c r="I38" s="3">
        <v>92</v>
      </c>
      <c r="J38" s="3">
        <v>89</v>
      </c>
      <c r="K38" s="3">
        <v>80</v>
      </c>
      <c r="L38" s="3">
        <v>93</v>
      </c>
      <c r="M38" s="3">
        <v>90</v>
      </c>
      <c r="N38" s="3">
        <v>85</v>
      </c>
      <c r="O38" s="3">
        <v>78</v>
      </c>
      <c r="P38" s="3">
        <v>83</v>
      </c>
      <c r="Q38" s="3">
        <v>74</v>
      </c>
      <c r="R38" s="3">
        <v>75</v>
      </c>
      <c r="S38" s="3">
        <v>89</v>
      </c>
      <c r="T38" s="3">
        <v>62</v>
      </c>
      <c r="U38" s="3">
        <v>78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82.975609756097555</v>
      </c>
      <c r="AH38" s="3">
        <f t="shared" si="1"/>
        <v>83.655609756097562</v>
      </c>
    </row>
    <row r="39" spans="1:34" s="7" customFormat="1" ht="15" customHeight="1" x14ac:dyDescent="0.15">
      <c r="A39" s="2">
        <v>37</v>
      </c>
      <c r="B39" s="2">
        <v>2016111653</v>
      </c>
      <c r="C39" s="2" t="s">
        <v>443</v>
      </c>
      <c r="D39" s="3" t="s">
        <v>54</v>
      </c>
      <c r="E39" s="3"/>
      <c r="F39" s="3">
        <v>91</v>
      </c>
      <c r="G39" s="3">
        <v>83</v>
      </c>
      <c r="H39" s="3">
        <v>88</v>
      </c>
      <c r="I39" s="3">
        <v>93</v>
      </c>
      <c r="J39" s="3">
        <v>89</v>
      </c>
      <c r="K39" s="3">
        <v>79</v>
      </c>
      <c r="L39" s="3">
        <v>92</v>
      </c>
      <c r="M39" s="3">
        <v>90</v>
      </c>
      <c r="N39" s="3">
        <v>65</v>
      </c>
      <c r="O39" s="3">
        <v>79</v>
      </c>
      <c r="P39" s="3">
        <v>84</v>
      </c>
      <c r="Q39" s="3">
        <v>85</v>
      </c>
      <c r="R39" s="3">
        <v>79</v>
      </c>
      <c r="S39" s="3">
        <v>91</v>
      </c>
      <c r="T39" s="3">
        <v>0</v>
      </c>
      <c r="U39" s="3">
        <v>82</v>
      </c>
      <c r="V39" s="3">
        <v>0</v>
      </c>
      <c r="W39" s="3">
        <v>81</v>
      </c>
      <c r="X39" s="3">
        <v>50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83.452380952380949</v>
      </c>
      <c r="AH39" s="3">
        <f t="shared" si="1"/>
        <v>83.452380952380949</v>
      </c>
    </row>
    <row r="40" spans="1:34" s="7" customFormat="1" ht="15" customHeight="1" x14ac:dyDescent="0.15">
      <c r="A40" s="2">
        <v>38</v>
      </c>
      <c r="B40" s="2">
        <v>2016111639</v>
      </c>
      <c r="C40" s="2" t="s">
        <v>443</v>
      </c>
      <c r="D40" s="3" t="s">
        <v>65</v>
      </c>
      <c r="E40" s="3">
        <v>0.6</v>
      </c>
      <c r="F40" s="3">
        <v>83</v>
      </c>
      <c r="G40" s="3">
        <v>85</v>
      </c>
      <c r="H40" s="3">
        <v>93</v>
      </c>
      <c r="I40" s="3">
        <v>85</v>
      </c>
      <c r="J40" s="3">
        <v>88</v>
      </c>
      <c r="K40" s="3">
        <v>72</v>
      </c>
      <c r="L40" s="3">
        <v>93</v>
      </c>
      <c r="M40" s="3">
        <v>84</v>
      </c>
      <c r="N40" s="3">
        <v>74</v>
      </c>
      <c r="O40" s="3">
        <v>80</v>
      </c>
      <c r="P40" s="3">
        <v>88</v>
      </c>
      <c r="Q40" s="3">
        <v>76</v>
      </c>
      <c r="R40" s="3">
        <v>84</v>
      </c>
      <c r="S40" s="3">
        <v>81</v>
      </c>
      <c r="T40" s="3">
        <v>81</v>
      </c>
      <c r="U40" s="3">
        <v>81</v>
      </c>
      <c r="V40" s="3">
        <v>0</v>
      </c>
      <c r="W40" s="3">
        <v>0</v>
      </c>
      <c r="X40" s="3">
        <v>0</v>
      </c>
      <c r="Y40" s="3">
        <v>95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82.767441860465112</v>
      </c>
      <c r="AH40" s="3">
        <f t="shared" si="1"/>
        <v>83.367441860465107</v>
      </c>
    </row>
    <row r="41" spans="1:34" s="7" customFormat="1" ht="15" customHeight="1" x14ac:dyDescent="0.15">
      <c r="A41" s="2">
        <v>39</v>
      </c>
      <c r="B41" s="2">
        <v>2016111620</v>
      </c>
      <c r="C41" s="2" t="s">
        <v>443</v>
      </c>
      <c r="D41" s="3" t="s">
        <v>60</v>
      </c>
      <c r="E41" s="3">
        <v>0.04</v>
      </c>
      <c r="F41" s="3">
        <v>85</v>
      </c>
      <c r="G41" s="3">
        <v>84</v>
      </c>
      <c r="H41" s="3">
        <v>81</v>
      </c>
      <c r="I41" s="3">
        <v>91</v>
      </c>
      <c r="J41" s="3">
        <v>85</v>
      </c>
      <c r="K41" s="3">
        <v>73</v>
      </c>
      <c r="L41" s="3">
        <v>93</v>
      </c>
      <c r="M41" s="3">
        <v>89</v>
      </c>
      <c r="N41" s="3">
        <v>87</v>
      </c>
      <c r="O41" s="3">
        <v>79</v>
      </c>
      <c r="P41" s="3">
        <v>81</v>
      </c>
      <c r="Q41" s="3">
        <v>77</v>
      </c>
      <c r="R41" s="3">
        <v>80</v>
      </c>
      <c r="S41" s="3">
        <v>83</v>
      </c>
      <c r="T41" s="3">
        <v>83</v>
      </c>
      <c r="U41" s="3">
        <v>86</v>
      </c>
      <c r="V41" s="3">
        <v>0</v>
      </c>
      <c r="W41" s="3">
        <v>0</v>
      </c>
      <c r="X41" s="3">
        <v>79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83</v>
      </c>
      <c r="AH41" s="3">
        <f t="shared" si="1"/>
        <v>83.04</v>
      </c>
    </row>
    <row r="42" spans="1:34" s="7" customFormat="1" ht="15" customHeight="1" x14ac:dyDescent="0.15">
      <c r="A42" s="2">
        <v>40</v>
      </c>
      <c r="B42" s="2">
        <v>2016111890</v>
      </c>
      <c r="C42" s="2" t="s">
        <v>442</v>
      </c>
      <c r="D42" s="3" t="s">
        <v>61</v>
      </c>
      <c r="E42" s="3"/>
      <c r="F42" s="3">
        <v>85</v>
      </c>
      <c r="G42" s="3">
        <v>76</v>
      </c>
      <c r="H42" s="3">
        <v>77</v>
      </c>
      <c r="I42" s="3">
        <v>75</v>
      </c>
      <c r="J42" s="3">
        <v>91</v>
      </c>
      <c r="K42" s="3">
        <v>96</v>
      </c>
      <c r="L42" s="3">
        <v>91</v>
      </c>
      <c r="M42" s="3">
        <v>91</v>
      </c>
      <c r="N42" s="3">
        <v>82</v>
      </c>
      <c r="O42" s="3">
        <v>89</v>
      </c>
      <c r="P42" s="3">
        <v>78</v>
      </c>
      <c r="Q42" s="3">
        <v>82</v>
      </c>
      <c r="R42" s="3">
        <v>83</v>
      </c>
      <c r="S42" s="3">
        <v>80</v>
      </c>
      <c r="T42" s="3">
        <v>74</v>
      </c>
      <c r="U42" s="3">
        <v>78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82.804878048780495</v>
      </c>
      <c r="AH42" s="3">
        <f t="shared" si="1"/>
        <v>82.804878048780495</v>
      </c>
    </row>
    <row r="43" spans="1:34" s="7" customFormat="1" ht="15" customHeight="1" x14ac:dyDescent="0.15">
      <c r="A43" s="2">
        <v>41</v>
      </c>
      <c r="B43" s="2">
        <v>2016111666</v>
      </c>
      <c r="C43" s="2" t="s">
        <v>443</v>
      </c>
      <c r="D43" s="3" t="s">
        <v>64</v>
      </c>
      <c r="E43" s="3"/>
      <c r="F43" s="3">
        <v>91</v>
      </c>
      <c r="G43" s="3">
        <v>86</v>
      </c>
      <c r="H43" s="3">
        <v>86</v>
      </c>
      <c r="I43" s="3">
        <v>86</v>
      </c>
      <c r="J43" s="3">
        <v>80</v>
      </c>
      <c r="K43" s="3">
        <v>86</v>
      </c>
      <c r="L43" s="3">
        <v>91</v>
      </c>
      <c r="M43" s="3">
        <v>82</v>
      </c>
      <c r="N43" s="3">
        <v>68</v>
      </c>
      <c r="O43" s="3">
        <v>79</v>
      </c>
      <c r="P43" s="3">
        <v>80</v>
      </c>
      <c r="Q43" s="3">
        <v>80</v>
      </c>
      <c r="R43" s="3">
        <v>73</v>
      </c>
      <c r="S43" s="3">
        <v>89</v>
      </c>
      <c r="T43" s="3">
        <v>0</v>
      </c>
      <c r="U43" s="3">
        <v>73</v>
      </c>
      <c r="V43" s="3">
        <v>0</v>
      </c>
      <c r="W43" s="3">
        <v>78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82.219512195121951</v>
      </c>
      <c r="AH43" s="3">
        <f t="shared" si="1"/>
        <v>82.219512195121951</v>
      </c>
    </row>
    <row r="44" spans="1:34" s="7" customFormat="1" ht="15" customHeight="1" x14ac:dyDescent="0.15">
      <c r="A44" s="2">
        <v>42</v>
      </c>
      <c r="B44" s="2">
        <v>2016114064</v>
      </c>
      <c r="C44" s="2" t="s">
        <v>441</v>
      </c>
      <c r="D44" s="3" t="s">
        <v>63</v>
      </c>
      <c r="E44" s="3"/>
      <c r="F44" s="3">
        <v>78</v>
      </c>
      <c r="G44" s="3">
        <v>80</v>
      </c>
      <c r="H44" s="3">
        <v>77</v>
      </c>
      <c r="I44" s="3">
        <v>81</v>
      </c>
      <c r="J44" s="3">
        <v>88</v>
      </c>
      <c r="K44" s="3">
        <v>84</v>
      </c>
      <c r="L44" s="3">
        <v>90</v>
      </c>
      <c r="M44" s="3">
        <v>88</v>
      </c>
      <c r="N44" s="3">
        <v>78</v>
      </c>
      <c r="O44" s="3">
        <v>86</v>
      </c>
      <c r="P44" s="3">
        <v>91</v>
      </c>
      <c r="Q44" s="3">
        <v>78</v>
      </c>
      <c r="R44" s="3">
        <v>66</v>
      </c>
      <c r="S44" s="3">
        <v>87</v>
      </c>
      <c r="T44" s="3">
        <v>0</v>
      </c>
      <c r="U44" s="3">
        <v>0</v>
      </c>
      <c r="V44" s="3">
        <v>83</v>
      </c>
      <c r="W44" s="3">
        <v>85</v>
      </c>
      <c r="X44" s="3">
        <v>0</v>
      </c>
      <c r="Y44" s="3">
        <v>72</v>
      </c>
      <c r="Z44" s="3">
        <v>89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82.044444444444451</v>
      </c>
      <c r="AH44" s="3">
        <f t="shared" si="1"/>
        <v>82.044444444444451</v>
      </c>
    </row>
    <row r="45" spans="1:34" s="7" customFormat="1" ht="15" customHeight="1" x14ac:dyDescent="0.15">
      <c r="A45" s="2">
        <v>43</v>
      </c>
      <c r="B45" s="2">
        <v>2016111735</v>
      </c>
      <c r="C45" s="2" t="s">
        <v>444</v>
      </c>
      <c r="D45" s="3" t="s">
        <v>66</v>
      </c>
      <c r="E45" s="3">
        <v>0.5</v>
      </c>
      <c r="F45" s="3">
        <v>82</v>
      </c>
      <c r="G45" s="3">
        <v>85</v>
      </c>
      <c r="H45" s="3">
        <v>86</v>
      </c>
      <c r="I45" s="3">
        <v>88</v>
      </c>
      <c r="J45" s="3">
        <v>87</v>
      </c>
      <c r="K45" s="3">
        <v>79</v>
      </c>
      <c r="L45" s="3">
        <v>89</v>
      </c>
      <c r="M45" s="3">
        <v>87</v>
      </c>
      <c r="N45" s="3">
        <v>84</v>
      </c>
      <c r="O45" s="3">
        <v>84</v>
      </c>
      <c r="P45" s="3">
        <v>84</v>
      </c>
      <c r="Q45" s="3">
        <v>76</v>
      </c>
      <c r="R45" s="3">
        <v>79</v>
      </c>
      <c r="S45" s="3">
        <v>77</v>
      </c>
      <c r="T45" s="3">
        <v>0</v>
      </c>
      <c r="U45" s="3">
        <v>80</v>
      </c>
      <c r="V45" s="3">
        <v>60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81.341463414634148</v>
      </c>
      <c r="AH45" s="3">
        <f t="shared" si="1"/>
        <v>81.841463414634148</v>
      </c>
    </row>
    <row r="46" spans="1:34" s="7" customFormat="1" ht="15" customHeight="1" x14ac:dyDescent="0.15">
      <c r="A46" s="2">
        <v>44</v>
      </c>
      <c r="B46" s="2">
        <v>2016111615</v>
      </c>
      <c r="C46" s="2" t="s">
        <v>443</v>
      </c>
      <c r="D46" s="3" t="s">
        <v>73</v>
      </c>
      <c r="E46" s="3"/>
      <c r="F46" s="3">
        <v>81</v>
      </c>
      <c r="G46" s="3">
        <v>80</v>
      </c>
      <c r="H46" s="3">
        <v>79</v>
      </c>
      <c r="I46" s="3">
        <v>68</v>
      </c>
      <c r="J46" s="3">
        <v>79</v>
      </c>
      <c r="K46" s="3">
        <v>79</v>
      </c>
      <c r="L46" s="3">
        <v>87</v>
      </c>
      <c r="M46" s="3">
        <v>77</v>
      </c>
      <c r="N46" s="3">
        <v>79</v>
      </c>
      <c r="O46" s="3">
        <v>82</v>
      </c>
      <c r="P46" s="3">
        <v>84</v>
      </c>
      <c r="Q46" s="3">
        <v>76</v>
      </c>
      <c r="R46" s="3">
        <v>86</v>
      </c>
      <c r="S46" s="3">
        <v>81</v>
      </c>
      <c r="T46" s="3">
        <v>71</v>
      </c>
      <c r="U46" s="3">
        <v>84</v>
      </c>
      <c r="V46" s="3">
        <v>0</v>
      </c>
      <c r="W46" s="3">
        <v>0</v>
      </c>
      <c r="X46" s="3">
        <v>0</v>
      </c>
      <c r="Y46" s="3">
        <v>94</v>
      </c>
      <c r="Z46" s="3">
        <v>90</v>
      </c>
      <c r="AA46" s="3">
        <v>90</v>
      </c>
      <c r="AB46" s="3">
        <v>87</v>
      </c>
      <c r="AC46" s="3">
        <v>0</v>
      </c>
      <c r="AD46" s="3">
        <v>0</v>
      </c>
      <c r="AE46" s="3">
        <v>0</v>
      </c>
      <c r="AF46" s="3">
        <v>0</v>
      </c>
      <c r="AG46" s="3">
        <v>81.529411764705884</v>
      </c>
      <c r="AH46" s="3">
        <f t="shared" si="1"/>
        <v>81.529411764705884</v>
      </c>
    </row>
    <row r="47" spans="1:34" s="7" customFormat="1" ht="15" customHeight="1" x14ac:dyDescent="0.15">
      <c r="A47" s="2">
        <v>45</v>
      </c>
      <c r="B47" s="2">
        <v>2016111685</v>
      </c>
      <c r="C47" s="2" t="s">
        <v>443</v>
      </c>
      <c r="D47" s="3" t="s">
        <v>78</v>
      </c>
      <c r="E47" s="3">
        <v>0.6</v>
      </c>
      <c r="F47" s="3">
        <v>81</v>
      </c>
      <c r="G47" s="3">
        <v>68</v>
      </c>
      <c r="H47" s="3">
        <v>89</v>
      </c>
      <c r="I47" s="3">
        <v>65</v>
      </c>
      <c r="J47" s="3">
        <v>79</v>
      </c>
      <c r="K47" s="3">
        <v>80</v>
      </c>
      <c r="L47" s="3">
        <v>92</v>
      </c>
      <c r="M47" s="3">
        <v>92</v>
      </c>
      <c r="N47" s="3">
        <v>84</v>
      </c>
      <c r="O47" s="3">
        <v>84</v>
      </c>
      <c r="P47" s="3">
        <v>88</v>
      </c>
      <c r="Q47" s="3">
        <v>79</v>
      </c>
      <c r="R47" s="3">
        <v>78</v>
      </c>
      <c r="S47" s="3">
        <v>66</v>
      </c>
      <c r="T47" s="3">
        <v>60</v>
      </c>
      <c r="U47" s="3">
        <v>93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96</v>
      </c>
      <c r="AD47" s="3">
        <v>92</v>
      </c>
      <c r="AE47" s="3">
        <v>0</v>
      </c>
      <c r="AF47" s="3">
        <v>0</v>
      </c>
      <c r="AG47" s="3">
        <v>80.066666666666663</v>
      </c>
      <c r="AH47" s="3">
        <f t="shared" si="1"/>
        <v>80.666666666666657</v>
      </c>
    </row>
    <row r="48" spans="1:34" s="7" customFormat="1" ht="15" customHeight="1" x14ac:dyDescent="0.15">
      <c r="A48" s="2">
        <v>46</v>
      </c>
      <c r="B48" s="2">
        <v>2016111793</v>
      </c>
      <c r="C48" s="2" t="s">
        <v>444</v>
      </c>
      <c r="D48" s="3" t="s">
        <v>68</v>
      </c>
      <c r="E48" s="3"/>
      <c r="F48" s="3">
        <v>86</v>
      </c>
      <c r="G48" s="3">
        <v>81</v>
      </c>
      <c r="H48" s="3">
        <v>73</v>
      </c>
      <c r="I48" s="3">
        <v>88</v>
      </c>
      <c r="J48" s="3">
        <v>79</v>
      </c>
      <c r="K48" s="3">
        <v>83</v>
      </c>
      <c r="L48" s="3">
        <v>89</v>
      </c>
      <c r="M48" s="3">
        <v>88</v>
      </c>
      <c r="N48" s="3">
        <v>88</v>
      </c>
      <c r="O48" s="3">
        <v>81</v>
      </c>
      <c r="P48" s="3">
        <v>85</v>
      </c>
      <c r="Q48" s="3">
        <v>78</v>
      </c>
      <c r="R48" s="3">
        <v>79</v>
      </c>
      <c r="S48" s="3">
        <v>74</v>
      </c>
      <c r="T48" s="3">
        <v>64</v>
      </c>
      <c r="U48" s="3">
        <v>0</v>
      </c>
      <c r="V48" s="3">
        <v>76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80.658536585365852</v>
      </c>
      <c r="AH48" s="3">
        <f t="shared" si="1"/>
        <v>80.658536585365852</v>
      </c>
    </row>
    <row r="49" spans="1:34" s="7" customFormat="1" ht="15" customHeight="1" x14ac:dyDescent="0.15">
      <c r="A49" s="2">
        <v>47</v>
      </c>
      <c r="B49" s="2">
        <v>2016111888</v>
      </c>
      <c r="C49" s="2" t="s">
        <v>442</v>
      </c>
      <c r="D49" s="3" t="s">
        <v>70</v>
      </c>
      <c r="E49" s="3"/>
      <c r="F49" s="3">
        <v>75</v>
      </c>
      <c r="G49" s="3">
        <v>85</v>
      </c>
      <c r="H49" s="3">
        <v>81</v>
      </c>
      <c r="I49" s="3">
        <v>90</v>
      </c>
      <c r="J49" s="3">
        <v>88</v>
      </c>
      <c r="K49" s="3">
        <v>86</v>
      </c>
      <c r="L49" s="3">
        <v>76</v>
      </c>
      <c r="M49" s="3">
        <v>88</v>
      </c>
      <c r="N49" s="3">
        <v>70</v>
      </c>
      <c r="O49" s="3">
        <v>85</v>
      </c>
      <c r="P49" s="3">
        <v>86</v>
      </c>
      <c r="Q49" s="3">
        <v>78</v>
      </c>
      <c r="R49" s="3">
        <v>67</v>
      </c>
      <c r="S49" s="3">
        <v>76</v>
      </c>
      <c r="T49" s="3">
        <v>78</v>
      </c>
      <c r="U49" s="3">
        <v>83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80.317073170731703</v>
      </c>
      <c r="AH49" s="3">
        <f t="shared" si="1"/>
        <v>80.317073170731703</v>
      </c>
    </row>
    <row r="50" spans="1:34" s="7" customFormat="1" ht="15" customHeight="1" x14ac:dyDescent="0.15">
      <c r="A50" s="2">
        <v>48</v>
      </c>
      <c r="B50" s="2">
        <v>2016111884</v>
      </c>
      <c r="C50" s="2" t="s">
        <v>442</v>
      </c>
      <c r="D50" s="3" t="s">
        <v>72</v>
      </c>
      <c r="E50" s="3">
        <v>0.7</v>
      </c>
      <c r="F50" s="3">
        <v>87</v>
      </c>
      <c r="G50" s="3">
        <v>77</v>
      </c>
      <c r="H50" s="3">
        <v>85</v>
      </c>
      <c r="I50" s="3">
        <v>77</v>
      </c>
      <c r="J50" s="3">
        <v>84</v>
      </c>
      <c r="K50" s="3">
        <v>69</v>
      </c>
      <c r="L50" s="3">
        <v>91</v>
      </c>
      <c r="M50" s="3">
        <v>90</v>
      </c>
      <c r="N50" s="3">
        <v>82</v>
      </c>
      <c r="O50" s="3">
        <v>84</v>
      </c>
      <c r="P50" s="3">
        <v>80</v>
      </c>
      <c r="Q50" s="3">
        <v>73</v>
      </c>
      <c r="R50" s="3">
        <v>68</v>
      </c>
      <c r="S50" s="3">
        <v>85</v>
      </c>
      <c r="T50" s="3">
        <v>71</v>
      </c>
      <c r="U50" s="3">
        <v>75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79.609756097560975</v>
      </c>
      <c r="AH50" s="3">
        <f t="shared" si="1"/>
        <v>80.309756097560978</v>
      </c>
    </row>
    <row r="51" spans="1:34" s="7" customFormat="1" ht="15" customHeight="1" x14ac:dyDescent="0.15">
      <c r="A51" s="2">
        <v>49</v>
      </c>
      <c r="B51" s="2">
        <v>2016111683</v>
      </c>
      <c r="C51" s="2" t="s">
        <v>443</v>
      </c>
      <c r="D51" s="3" t="s">
        <v>71</v>
      </c>
      <c r="E51" s="3"/>
      <c r="F51" s="3">
        <v>81</v>
      </c>
      <c r="G51" s="3">
        <v>82</v>
      </c>
      <c r="H51" s="3">
        <v>88</v>
      </c>
      <c r="I51" s="3">
        <v>79</v>
      </c>
      <c r="J51" s="3">
        <v>77</v>
      </c>
      <c r="K51" s="3">
        <v>80</v>
      </c>
      <c r="L51" s="3">
        <v>81</v>
      </c>
      <c r="M51" s="3">
        <v>92</v>
      </c>
      <c r="N51" s="3">
        <v>82</v>
      </c>
      <c r="O51" s="3">
        <v>86</v>
      </c>
      <c r="P51" s="3">
        <v>75</v>
      </c>
      <c r="Q51" s="3">
        <v>79</v>
      </c>
      <c r="R51" s="3">
        <v>69</v>
      </c>
      <c r="S51" s="3">
        <v>80</v>
      </c>
      <c r="T51" s="3">
        <v>60</v>
      </c>
      <c r="U51" s="3">
        <v>0</v>
      </c>
      <c r="V51" s="3">
        <v>0</v>
      </c>
      <c r="W51" s="3">
        <v>88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80.073170731707322</v>
      </c>
      <c r="AH51" s="3">
        <f t="shared" si="1"/>
        <v>80.073170731707322</v>
      </c>
    </row>
    <row r="52" spans="1:34" s="7" customFormat="1" ht="15" customHeight="1" x14ac:dyDescent="0.15">
      <c r="A52" s="2">
        <v>50</v>
      </c>
      <c r="B52" s="2">
        <v>2016111846</v>
      </c>
      <c r="C52" s="2" t="s">
        <v>442</v>
      </c>
      <c r="D52" s="3" t="s">
        <v>76</v>
      </c>
      <c r="E52" s="3">
        <v>1</v>
      </c>
      <c r="F52" s="3">
        <v>84</v>
      </c>
      <c r="G52" s="3">
        <v>80</v>
      </c>
      <c r="H52" s="3">
        <v>78</v>
      </c>
      <c r="I52" s="3">
        <v>79</v>
      </c>
      <c r="J52" s="3">
        <v>78</v>
      </c>
      <c r="K52" s="3">
        <v>82</v>
      </c>
      <c r="L52" s="3">
        <v>89</v>
      </c>
      <c r="M52" s="3">
        <v>86</v>
      </c>
      <c r="N52" s="3">
        <v>78</v>
      </c>
      <c r="O52" s="3">
        <v>77</v>
      </c>
      <c r="P52" s="3">
        <v>84</v>
      </c>
      <c r="Q52" s="3">
        <v>66</v>
      </c>
      <c r="R52" s="3">
        <v>74</v>
      </c>
      <c r="S52" s="3">
        <v>82</v>
      </c>
      <c r="T52" s="3">
        <v>77</v>
      </c>
      <c r="U52" s="3">
        <v>77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79.073170731707322</v>
      </c>
      <c r="AH52" s="3">
        <f t="shared" si="1"/>
        <v>80.073170731707322</v>
      </c>
    </row>
    <row r="53" spans="1:34" s="7" customFormat="1" ht="15" customHeight="1" x14ac:dyDescent="0.15">
      <c r="A53" s="2">
        <v>51</v>
      </c>
      <c r="B53" s="2">
        <v>2016111981</v>
      </c>
      <c r="C53" s="2" t="s">
        <v>441</v>
      </c>
      <c r="D53" s="3" t="s">
        <v>69</v>
      </c>
      <c r="E53" s="3"/>
      <c r="F53" s="3">
        <v>90</v>
      </c>
      <c r="G53" s="3">
        <v>74</v>
      </c>
      <c r="H53" s="3">
        <v>78</v>
      </c>
      <c r="I53" s="3">
        <v>84</v>
      </c>
      <c r="J53" s="3">
        <v>82</v>
      </c>
      <c r="K53" s="3">
        <v>86</v>
      </c>
      <c r="L53" s="3">
        <v>92</v>
      </c>
      <c r="M53" s="3">
        <v>87</v>
      </c>
      <c r="N53" s="3">
        <v>82</v>
      </c>
      <c r="O53" s="3">
        <v>92</v>
      </c>
      <c r="P53" s="3">
        <v>89</v>
      </c>
      <c r="Q53" s="3">
        <v>68</v>
      </c>
      <c r="R53" s="3">
        <v>72</v>
      </c>
      <c r="S53" s="3">
        <v>74</v>
      </c>
      <c r="T53" s="3">
        <v>70</v>
      </c>
      <c r="U53" s="3">
        <v>79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50</v>
      </c>
      <c r="AD53" s="3">
        <v>0</v>
      </c>
      <c r="AE53" s="3">
        <v>0</v>
      </c>
      <c r="AF53" s="3">
        <v>0</v>
      </c>
      <c r="AG53" s="3">
        <v>79.476190476190482</v>
      </c>
      <c r="AH53" s="3">
        <f t="shared" si="1"/>
        <v>79.476190476190482</v>
      </c>
    </row>
    <row r="54" spans="1:34" s="7" customFormat="1" ht="15" customHeight="1" x14ac:dyDescent="0.15">
      <c r="A54" s="2">
        <v>52</v>
      </c>
      <c r="B54" s="2">
        <v>2016111842</v>
      </c>
      <c r="C54" s="2" t="s">
        <v>442</v>
      </c>
      <c r="D54" s="3" t="s">
        <v>99</v>
      </c>
      <c r="E54" s="3"/>
      <c r="F54" s="3">
        <v>88</v>
      </c>
      <c r="G54" s="3">
        <v>75</v>
      </c>
      <c r="H54" s="3">
        <v>80</v>
      </c>
      <c r="I54" s="3">
        <v>76</v>
      </c>
      <c r="J54" s="3">
        <v>84</v>
      </c>
      <c r="K54" s="3">
        <v>71</v>
      </c>
      <c r="L54" s="3">
        <v>89</v>
      </c>
      <c r="M54" s="3">
        <v>90</v>
      </c>
      <c r="N54" s="3">
        <v>80</v>
      </c>
      <c r="O54" s="3">
        <v>80</v>
      </c>
      <c r="P54" s="3">
        <v>69</v>
      </c>
      <c r="Q54" s="3">
        <v>74</v>
      </c>
      <c r="R54" s="3">
        <v>78</v>
      </c>
      <c r="S54" s="3">
        <v>83</v>
      </c>
      <c r="T54" s="3">
        <v>85</v>
      </c>
      <c r="U54" s="3">
        <v>75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79.439024390243901</v>
      </c>
      <c r="AH54" s="3">
        <f t="shared" si="1"/>
        <v>79.439024390243901</v>
      </c>
    </row>
    <row r="55" spans="1:34" s="7" customFormat="1" ht="15" customHeight="1" x14ac:dyDescent="0.15">
      <c r="A55" s="2">
        <v>53</v>
      </c>
      <c r="B55" s="2">
        <v>2016112003</v>
      </c>
      <c r="C55" s="2" t="s">
        <v>441</v>
      </c>
      <c r="D55" s="3" t="s">
        <v>74</v>
      </c>
      <c r="E55" s="3"/>
      <c r="F55" s="3">
        <v>82</v>
      </c>
      <c r="G55" s="3">
        <v>71</v>
      </c>
      <c r="H55" s="3">
        <v>81</v>
      </c>
      <c r="I55" s="3">
        <v>73</v>
      </c>
      <c r="J55" s="3">
        <v>86</v>
      </c>
      <c r="K55" s="3">
        <v>77</v>
      </c>
      <c r="L55" s="3">
        <v>90</v>
      </c>
      <c r="M55" s="3">
        <v>89</v>
      </c>
      <c r="N55" s="3">
        <v>77</v>
      </c>
      <c r="O55" s="3">
        <v>90</v>
      </c>
      <c r="P55" s="3">
        <v>84</v>
      </c>
      <c r="Q55" s="3">
        <v>73</v>
      </c>
      <c r="R55" s="3">
        <v>75</v>
      </c>
      <c r="S55" s="3">
        <v>77</v>
      </c>
      <c r="T55" s="3">
        <v>76</v>
      </c>
      <c r="U55" s="3">
        <v>80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79.024390243902445</v>
      </c>
      <c r="AH55" s="3">
        <f t="shared" si="1"/>
        <v>79.024390243902445</v>
      </c>
    </row>
    <row r="56" spans="1:34" s="7" customFormat="1" ht="15" customHeight="1" x14ac:dyDescent="0.15">
      <c r="A56" s="2">
        <v>54</v>
      </c>
      <c r="B56" s="2">
        <v>2016112026</v>
      </c>
      <c r="C56" s="2" t="s">
        <v>441</v>
      </c>
      <c r="D56" s="3" t="s">
        <v>75</v>
      </c>
      <c r="E56" s="3"/>
      <c r="F56" s="3">
        <v>81</v>
      </c>
      <c r="G56" s="3">
        <v>78</v>
      </c>
      <c r="H56" s="3">
        <v>79</v>
      </c>
      <c r="I56" s="3">
        <v>85</v>
      </c>
      <c r="J56" s="3">
        <v>75</v>
      </c>
      <c r="K56" s="3">
        <v>67</v>
      </c>
      <c r="L56" s="3">
        <v>90</v>
      </c>
      <c r="M56" s="3">
        <v>87</v>
      </c>
      <c r="N56" s="3">
        <v>77</v>
      </c>
      <c r="O56" s="3">
        <v>92</v>
      </c>
      <c r="P56" s="3">
        <v>88</v>
      </c>
      <c r="Q56" s="3">
        <v>69</v>
      </c>
      <c r="R56" s="3">
        <v>80</v>
      </c>
      <c r="S56" s="3">
        <v>80</v>
      </c>
      <c r="T56" s="3">
        <v>61</v>
      </c>
      <c r="U56" s="3">
        <v>86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80</v>
      </c>
      <c r="AB56" s="3">
        <v>0</v>
      </c>
      <c r="AC56" s="3">
        <v>86</v>
      </c>
      <c r="AD56" s="3">
        <v>0</v>
      </c>
      <c r="AE56" s="3">
        <v>0</v>
      </c>
      <c r="AF56" s="3">
        <v>0</v>
      </c>
      <c r="AG56" s="3">
        <v>78.977272727272734</v>
      </c>
      <c r="AH56" s="3">
        <f t="shared" si="1"/>
        <v>78.977272727272734</v>
      </c>
    </row>
    <row r="57" spans="1:34" s="7" customFormat="1" ht="15" customHeight="1" x14ac:dyDescent="0.15">
      <c r="A57" s="2">
        <v>55</v>
      </c>
      <c r="B57" s="2">
        <v>2016111897</v>
      </c>
      <c r="C57" s="2" t="s">
        <v>442</v>
      </c>
      <c r="D57" s="3" t="s">
        <v>77</v>
      </c>
      <c r="E57" s="3"/>
      <c r="F57" s="3">
        <v>71</v>
      </c>
      <c r="G57" s="3">
        <v>66</v>
      </c>
      <c r="H57" s="3">
        <v>87</v>
      </c>
      <c r="I57" s="3">
        <v>82</v>
      </c>
      <c r="J57" s="3">
        <v>88</v>
      </c>
      <c r="K57" s="3">
        <v>85</v>
      </c>
      <c r="L57" s="3">
        <v>90</v>
      </c>
      <c r="M57" s="3">
        <v>87</v>
      </c>
      <c r="N57" s="3">
        <v>77</v>
      </c>
      <c r="O57" s="3">
        <v>84</v>
      </c>
      <c r="P57" s="3">
        <v>79</v>
      </c>
      <c r="Q57" s="3">
        <v>77</v>
      </c>
      <c r="R57" s="3">
        <v>71</v>
      </c>
      <c r="S57" s="3">
        <v>80</v>
      </c>
      <c r="T57" s="3">
        <v>74</v>
      </c>
      <c r="U57" s="3">
        <v>80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78.902439024390247</v>
      </c>
      <c r="AH57" s="3">
        <f t="shared" si="1"/>
        <v>78.902439024390247</v>
      </c>
    </row>
    <row r="58" spans="1:34" s="7" customFormat="1" ht="15" customHeight="1" x14ac:dyDescent="0.15">
      <c r="A58" s="2">
        <v>56</v>
      </c>
      <c r="B58" s="2">
        <v>2016111650</v>
      </c>
      <c r="C58" s="2" t="s">
        <v>443</v>
      </c>
      <c r="D58" s="3" t="s">
        <v>79</v>
      </c>
      <c r="E58" s="3"/>
      <c r="F58" s="3">
        <v>83</v>
      </c>
      <c r="G58" s="3">
        <v>69</v>
      </c>
      <c r="H58" s="3">
        <v>82</v>
      </c>
      <c r="I58" s="3">
        <v>77</v>
      </c>
      <c r="J58" s="3">
        <v>83</v>
      </c>
      <c r="K58" s="3">
        <v>76</v>
      </c>
      <c r="L58" s="3">
        <v>89</v>
      </c>
      <c r="M58" s="3">
        <v>83</v>
      </c>
      <c r="N58" s="3">
        <v>75</v>
      </c>
      <c r="O58" s="3">
        <v>86</v>
      </c>
      <c r="P58" s="3">
        <v>78</v>
      </c>
      <c r="Q58" s="3">
        <v>71</v>
      </c>
      <c r="R58" s="3">
        <v>75</v>
      </c>
      <c r="S58" s="3">
        <v>87</v>
      </c>
      <c r="T58" s="3">
        <v>73</v>
      </c>
      <c r="U58" s="3">
        <v>81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78.634146341463421</v>
      </c>
      <c r="AH58" s="3">
        <f t="shared" si="1"/>
        <v>78.634146341463421</v>
      </c>
    </row>
    <row r="59" spans="1:34" s="7" customFormat="1" ht="15" customHeight="1" x14ac:dyDescent="0.15">
      <c r="A59" s="2">
        <v>57</v>
      </c>
      <c r="B59" s="2">
        <v>2016111682</v>
      </c>
      <c r="C59" s="2" t="s">
        <v>443</v>
      </c>
      <c r="D59" s="3" t="s">
        <v>80</v>
      </c>
      <c r="E59" s="3"/>
      <c r="F59" s="3">
        <v>85</v>
      </c>
      <c r="G59" s="3">
        <v>76</v>
      </c>
      <c r="H59" s="3">
        <v>74</v>
      </c>
      <c r="I59" s="3">
        <v>81</v>
      </c>
      <c r="J59" s="3">
        <v>76</v>
      </c>
      <c r="K59" s="3">
        <v>86</v>
      </c>
      <c r="L59" s="3">
        <v>82</v>
      </c>
      <c r="M59" s="3">
        <v>85</v>
      </c>
      <c r="N59" s="3">
        <v>82</v>
      </c>
      <c r="O59" s="3">
        <v>81</v>
      </c>
      <c r="P59" s="3">
        <v>78</v>
      </c>
      <c r="Q59" s="3">
        <v>75</v>
      </c>
      <c r="R59" s="3">
        <v>70</v>
      </c>
      <c r="S59" s="3">
        <v>75</v>
      </c>
      <c r="T59" s="3">
        <v>68</v>
      </c>
      <c r="U59" s="3">
        <v>84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78.560975609756099</v>
      </c>
      <c r="AH59" s="3">
        <f t="shared" si="1"/>
        <v>78.560975609756099</v>
      </c>
    </row>
    <row r="60" spans="1:34" s="7" customFormat="1" ht="15" customHeight="1" x14ac:dyDescent="0.15">
      <c r="A60" s="2">
        <v>58</v>
      </c>
      <c r="B60" s="2">
        <v>2016111708</v>
      </c>
      <c r="C60" s="2" t="s">
        <v>444</v>
      </c>
      <c r="D60" s="3" t="s">
        <v>89</v>
      </c>
      <c r="E60" s="3"/>
      <c r="F60" s="3">
        <v>85</v>
      </c>
      <c r="G60" s="3">
        <v>83</v>
      </c>
      <c r="H60" s="3">
        <v>82</v>
      </c>
      <c r="I60" s="3">
        <v>83</v>
      </c>
      <c r="J60" s="3">
        <v>82</v>
      </c>
      <c r="K60" s="3">
        <v>0</v>
      </c>
      <c r="L60" s="3">
        <v>83</v>
      </c>
      <c r="M60" s="3">
        <v>87</v>
      </c>
      <c r="N60" s="3">
        <v>74</v>
      </c>
      <c r="O60" s="3">
        <v>84</v>
      </c>
      <c r="P60" s="3">
        <v>83</v>
      </c>
      <c r="Q60" s="3">
        <v>61</v>
      </c>
      <c r="R60" s="3">
        <v>68</v>
      </c>
      <c r="S60" s="3">
        <v>73</v>
      </c>
      <c r="T60" s="3">
        <v>0</v>
      </c>
      <c r="U60" s="3">
        <v>81</v>
      </c>
      <c r="V60" s="3">
        <v>0</v>
      </c>
      <c r="W60" s="3">
        <v>85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78.44736842105263</v>
      </c>
      <c r="AH60" s="3">
        <f t="shared" si="1"/>
        <v>78.44736842105263</v>
      </c>
    </row>
    <row r="61" spans="1:34" s="7" customFormat="1" ht="15" customHeight="1" x14ac:dyDescent="0.15">
      <c r="A61" s="2">
        <v>59</v>
      </c>
      <c r="B61" s="2">
        <v>2016112025</v>
      </c>
      <c r="C61" s="2" t="s">
        <v>441</v>
      </c>
      <c r="D61" s="3" t="s">
        <v>81</v>
      </c>
      <c r="E61" s="3"/>
      <c r="F61" s="3">
        <v>71</v>
      </c>
      <c r="G61" s="3">
        <v>77</v>
      </c>
      <c r="H61" s="3">
        <v>69</v>
      </c>
      <c r="I61" s="3">
        <v>67</v>
      </c>
      <c r="J61" s="3">
        <v>75</v>
      </c>
      <c r="K61" s="3">
        <v>82</v>
      </c>
      <c r="L61" s="3">
        <v>92</v>
      </c>
      <c r="M61" s="3">
        <v>82</v>
      </c>
      <c r="N61" s="3">
        <v>74</v>
      </c>
      <c r="O61" s="3">
        <v>85</v>
      </c>
      <c r="P61" s="3">
        <v>90</v>
      </c>
      <c r="Q61" s="3">
        <v>78</v>
      </c>
      <c r="R61" s="3">
        <v>84</v>
      </c>
      <c r="S61" s="3">
        <v>82</v>
      </c>
      <c r="T61" s="3">
        <v>65</v>
      </c>
      <c r="U61" s="3">
        <v>73</v>
      </c>
      <c r="V61" s="3">
        <v>0</v>
      </c>
      <c r="W61" s="3">
        <v>0</v>
      </c>
      <c r="X61" s="3">
        <v>77</v>
      </c>
      <c r="Y61" s="3">
        <v>0</v>
      </c>
      <c r="Z61" s="3">
        <v>0</v>
      </c>
      <c r="AA61" s="3">
        <v>99</v>
      </c>
      <c r="AB61" s="3">
        <v>0</v>
      </c>
      <c r="AC61" s="3">
        <v>50</v>
      </c>
      <c r="AD61" s="3">
        <v>0</v>
      </c>
      <c r="AE61" s="3">
        <v>0</v>
      </c>
      <c r="AF61" s="3">
        <v>0</v>
      </c>
      <c r="AG61" s="3">
        <v>78.127659574468083</v>
      </c>
      <c r="AH61" s="3">
        <f t="shared" si="1"/>
        <v>78.127659574468083</v>
      </c>
    </row>
    <row r="62" spans="1:34" s="7" customFormat="1" ht="15" customHeight="1" x14ac:dyDescent="0.15">
      <c r="A62" s="2">
        <v>60</v>
      </c>
      <c r="B62" s="2">
        <v>2016111703</v>
      </c>
      <c r="C62" s="2" t="s">
        <v>443</v>
      </c>
      <c r="D62" s="3" t="s">
        <v>82</v>
      </c>
      <c r="E62" s="3"/>
      <c r="F62" s="3">
        <v>88</v>
      </c>
      <c r="G62" s="3">
        <v>64</v>
      </c>
      <c r="H62" s="3">
        <v>89</v>
      </c>
      <c r="I62" s="3">
        <v>83</v>
      </c>
      <c r="J62" s="3">
        <v>84</v>
      </c>
      <c r="K62" s="3">
        <v>58</v>
      </c>
      <c r="L62" s="3">
        <v>92</v>
      </c>
      <c r="M62" s="3">
        <v>84</v>
      </c>
      <c r="N62" s="3">
        <v>83</v>
      </c>
      <c r="O62" s="3">
        <v>86</v>
      </c>
      <c r="P62" s="3">
        <v>81</v>
      </c>
      <c r="Q62" s="3">
        <v>72</v>
      </c>
      <c r="R62" s="3">
        <v>76</v>
      </c>
      <c r="S62" s="3">
        <v>73</v>
      </c>
      <c r="T62" s="3">
        <v>74</v>
      </c>
      <c r="U62" s="3">
        <v>82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77.682926829268297</v>
      </c>
      <c r="AH62" s="3">
        <f t="shared" si="1"/>
        <v>77.682926829268297</v>
      </c>
    </row>
    <row r="63" spans="1:34" s="7" customFormat="1" ht="15" customHeight="1" x14ac:dyDescent="0.15">
      <c r="A63" s="2">
        <v>61</v>
      </c>
      <c r="B63" s="2">
        <v>2016111871</v>
      </c>
      <c r="C63" s="2" t="s">
        <v>444</v>
      </c>
      <c r="D63" s="3" t="s">
        <v>87</v>
      </c>
      <c r="E63" s="3"/>
      <c r="F63" s="3">
        <v>83</v>
      </c>
      <c r="G63" s="3">
        <v>76</v>
      </c>
      <c r="H63" s="3">
        <v>84</v>
      </c>
      <c r="I63" s="3">
        <v>81</v>
      </c>
      <c r="J63" s="3">
        <v>83</v>
      </c>
      <c r="K63" s="3">
        <v>74</v>
      </c>
      <c r="L63" s="3">
        <v>90</v>
      </c>
      <c r="M63" s="3">
        <v>85</v>
      </c>
      <c r="N63" s="3">
        <v>80</v>
      </c>
      <c r="O63" s="3">
        <v>73</v>
      </c>
      <c r="P63" s="3">
        <v>73</v>
      </c>
      <c r="Q63" s="3">
        <v>68</v>
      </c>
      <c r="R63" s="3">
        <v>65</v>
      </c>
      <c r="S63" s="3">
        <v>81</v>
      </c>
      <c r="T63" s="3">
        <v>69</v>
      </c>
      <c r="U63" s="3">
        <v>84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77.682926829268297</v>
      </c>
      <c r="AH63" s="3">
        <f t="shared" si="1"/>
        <v>77.682926829268297</v>
      </c>
    </row>
    <row r="64" spans="1:34" s="7" customFormat="1" ht="15" customHeight="1" x14ac:dyDescent="0.15">
      <c r="A64" s="2">
        <v>62</v>
      </c>
      <c r="B64" s="2">
        <v>2016111743</v>
      </c>
      <c r="C64" s="2" t="s">
        <v>444</v>
      </c>
      <c r="D64" s="3" t="s">
        <v>84</v>
      </c>
      <c r="E64" s="3"/>
      <c r="F64" s="3">
        <v>76</v>
      </c>
      <c r="G64" s="3">
        <v>69</v>
      </c>
      <c r="H64" s="3">
        <v>83</v>
      </c>
      <c r="I64" s="3">
        <v>75</v>
      </c>
      <c r="J64" s="3">
        <v>77</v>
      </c>
      <c r="K64" s="3">
        <v>81</v>
      </c>
      <c r="L64" s="3">
        <v>85</v>
      </c>
      <c r="M64" s="3">
        <v>85</v>
      </c>
      <c r="N64" s="3">
        <v>87</v>
      </c>
      <c r="O64" s="3">
        <v>85</v>
      </c>
      <c r="P64" s="3">
        <v>93</v>
      </c>
      <c r="Q64" s="3">
        <v>70</v>
      </c>
      <c r="R64" s="3">
        <v>93</v>
      </c>
      <c r="S64" s="3">
        <v>58</v>
      </c>
      <c r="T64" s="3">
        <v>67</v>
      </c>
      <c r="U64" s="3">
        <v>88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77.609756097560975</v>
      </c>
      <c r="AH64" s="3">
        <f t="shared" si="1"/>
        <v>77.609756097560975</v>
      </c>
    </row>
    <row r="65" spans="1:34" s="7" customFormat="1" ht="15" customHeight="1" x14ac:dyDescent="0.15">
      <c r="A65" s="2">
        <v>63</v>
      </c>
      <c r="B65" s="2">
        <v>2016111755</v>
      </c>
      <c r="C65" s="2" t="s">
        <v>444</v>
      </c>
      <c r="D65" s="3" t="s">
        <v>83</v>
      </c>
      <c r="E65" s="3"/>
      <c r="F65" s="3">
        <v>83</v>
      </c>
      <c r="G65" s="3">
        <v>66</v>
      </c>
      <c r="H65" s="3">
        <v>91</v>
      </c>
      <c r="I65" s="3">
        <v>77</v>
      </c>
      <c r="J65" s="3">
        <v>86</v>
      </c>
      <c r="K65" s="3">
        <v>72</v>
      </c>
      <c r="L65" s="3">
        <v>90</v>
      </c>
      <c r="M65" s="3">
        <v>76</v>
      </c>
      <c r="N65" s="3">
        <v>84</v>
      </c>
      <c r="O65" s="3">
        <v>89</v>
      </c>
      <c r="P65" s="3">
        <v>83</v>
      </c>
      <c r="Q65" s="3">
        <v>67</v>
      </c>
      <c r="R65" s="3">
        <v>76</v>
      </c>
      <c r="S65" s="3">
        <v>72</v>
      </c>
      <c r="T65" s="3">
        <v>76</v>
      </c>
      <c r="U65" s="3">
        <v>78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77.58536585365853</v>
      </c>
      <c r="AH65" s="3">
        <f t="shared" si="1"/>
        <v>77.58536585365853</v>
      </c>
    </row>
    <row r="66" spans="1:34" s="7" customFormat="1" ht="15" customHeight="1" x14ac:dyDescent="0.15">
      <c r="A66" s="2">
        <v>64</v>
      </c>
      <c r="B66" s="2">
        <v>2016111996</v>
      </c>
      <c r="C66" s="2" t="s">
        <v>441</v>
      </c>
      <c r="D66" s="3" t="s">
        <v>85</v>
      </c>
      <c r="E66" s="3"/>
      <c r="F66" s="3">
        <v>85</v>
      </c>
      <c r="G66" s="3">
        <v>81</v>
      </c>
      <c r="H66" s="3">
        <v>83</v>
      </c>
      <c r="I66" s="3">
        <v>74</v>
      </c>
      <c r="J66" s="3">
        <v>83</v>
      </c>
      <c r="K66" s="3">
        <v>83</v>
      </c>
      <c r="L66" s="3">
        <v>89</v>
      </c>
      <c r="M66" s="3">
        <v>88</v>
      </c>
      <c r="N66" s="3">
        <v>73</v>
      </c>
      <c r="O66" s="3">
        <v>88</v>
      </c>
      <c r="P66" s="3">
        <v>86</v>
      </c>
      <c r="Q66" s="3">
        <v>71</v>
      </c>
      <c r="R66" s="3">
        <v>72</v>
      </c>
      <c r="S66" s="3">
        <v>58</v>
      </c>
      <c r="T66" s="3">
        <v>65</v>
      </c>
      <c r="U66" s="3">
        <v>78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77.439024390243901</v>
      </c>
      <c r="AH66" s="3">
        <f t="shared" si="1"/>
        <v>77.439024390243901</v>
      </c>
    </row>
    <row r="67" spans="1:34" s="7" customFormat="1" ht="15" customHeight="1" x14ac:dyDescent="0.15">
      <c r="A67" s="2">
        <v>65</v>
      </c>
      <c r="B67" s="2">
        <v>2016111949</v>
      </c>
      <c r="C67" s="2" t="s">
        <v>441</v>
      </c>
      <c r="D67" s="3" t="s">
        <v>86</v>
      </c>
      <c r="E67" s="3"/>
      <c r="F67" s="3">
        <v>84</v>
      </c>
      <c r="G67" s="3">
        <v>78</v>
      </c>
      <c r="H67" s="3">
        <v>88</v>
      </c>
      <c r="I67" s="3">
        <v>91</v>
      </c>
      <c r="J67" s="3">
        <v>76</v>
      </c>
      <c r="K67" s="3">
        <v>71</v>
      </c>
      <c r="L67" s="3">
        <v>92</v>
      </c>
      <c r="M67" s="3">
        <v>87</v>
      </c>
      <c r="N67" s="3">
        <v>83</v>
      </c>
      <c r="O67" s="3">
        <v>88</v>
      </c>
      <c r="P67" s="3">
        <v>76</v>
      </c>
      <c r="Q67" s="3">
        <v>64</v>
      </c>
      <c r="R67" s="3">
        <v>79</v>
      </c>
      <c r="S67" s="3">
        <v>58</v>
      </c>
      <c r="T67" s="3">
        <v>76</v>
      </c>
      <c r="U67" s="3">
        <v>77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77.41463414634147</v>
      </c>
      <c r="AH67" s="3">
        <f t="shared" ref="AH67:AH90" si="2">AG67+E67</f>
        <v>77.41463414634147</v>
      </c>
    </row>
    <row r="68" spans="1:34" s="7" customFormat="1" ht="15" customHeight="1" x14ac:dyDescent="0.15">
      <c r="A68" s="2">
        <v>66</v>
      </c>
      <c r="B68" s="2">
        <v>2016111883</v>
      </c>
      <c r="C68" s="2" t="s">
        <v>444</v>
      </c>
      <c r="D68" s="3" t="s">
        <v>88</v>
      </c>
      <c r="E68" s="3"/>
      <c r="F68" s="3">
        <v>86</v>
      </c>
      <c r="G68" s="3">
        <v>74</v>
      </c>
      <c r="H68" s="3">
        <v>89</v>
      </c>
      <c r="I68" s="3">
        <v>81</v>
      </c>
      <c r="J68" s="3">
        <v>75</v>
      </c>
      <c r="K68" s="3">
        <v>70</v>
      </c>
      <c r="L68" s="3">
        <v>90</v>
      </c>
      <c r="M68" s="3">
        <v>91</v>
      </c>
      <c r="N68" s="3">
        <v>78</v>
      </c>
      <c r="O68" s="3">
        <v>88</v>
      </c>
      <c r="P68" s="3">
        <v>68</v>
      </c>
      <c r="Q68" s="3">
        <v>73</v>
      </c>
      <c r="R68" s="3">
        <v>61</v>
      </c>
      <c r="S68" s="3">
        <v>80</v>
      </c>
      <c r="T68" s="3">
        <v>57</v>
      </c>
      <c r="U68" s="3">
        <v>78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77.219512195121951</v>
      </c>
      <c r="AH68" s="3">
        <f t="shared" si="2"/>
        <v>77.219512195121951</v>
      </c>
    </row>
    <row r="69" spans="1:34" s="7" customFormat="1" ht="15" customHeight="1" x14ac:dyDescent="0.15">
      <c r="A69" s="2">
        <v>67</v>
      </c>
      <c r="B69" s="2">
        <v>2016111844</v>
      </c>
      <c r="C69" s="2" t="s">
        <v>442</v>
      </c>
      <c r="D69" s="3" t="s">
        <v>90</v>
      </c>
      <c r="E69" s="3"/>
      <c r="F69" s="3">
        <v>77</v>
      </c>
      <c r="G69" s="3">
        <v>76</v>
      </c>
      <c r="H69" s="3">
        <v>76</v>
      </c>
      <c r="I69" s="3">
        <v>73</v>
      </c>
      <c r="J69" s="3">
        <v>86</v>
      </c>
      <c r="K69" s="3">
        <v>70</v>
      </c>
      <c r="L69" s="3">
        <v>82</v>
      </c>
      <c r="M69" s="3">
        <v>88</v>
      </c>
      <c r="N69" s="3">
        <v>84</v>
      </c>
      <c r="O69" s="3">
        <v>87</v>
      </c>
      <c r="P69" s="3">
        <v>77</v>
      </c>
      <c r="Q69" s="3">
        <v>69</v>
      </c>
      <c r="R69" s="3">
        <v>78</v>
      </c>
      <c r="S69" s="3">
        <v>72</v>
      </c>
      <c r="T69" s="3">
        <v>74</v>
      </c>
      <c r="U69" s="3">
        <v>67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76.512195121951223</v>
      </c>
      <c r="AH69" s="3">
        <f t="shared" si="2"/>
        <v>76.512195121951223</v>
      </c>
    </row>
    <row r="70" spans="1:34" s="7" customFormat="1" ht="15" customHeight="1" x14ac:dyDescent="0.15">
      <c r="A70" s="2">
        <v>68</v>
      </c>
      <c r="B70" s="2">
        <v>2016111729</v>
      </c>
      <c r="C70" s="2" t="s">
        <v>444</v>
      </c>
      <c r="D70" s="3" t="s">
        <v>92</v>
      </c>
      <c r="E70" s="3"/>
      <c r="F70" s="3">
        <v>81</v>
      </c>
      <c r="G70" s="3">
        <v>67</v>
      </c>
      <c r="H70" s="3">
        <v>85</v>
      </c>
      <c r="I70" s="3">
        <v>79</v>
      </c>
      <c r="J70" s="3">
        <v>79</v>
      </c>
      <c r="K70" s="3">
        <v>73</v>
      </c>
      <c r="L70" s="3">
        <v>83</v>
      </c>
      <c r="M70" s="3">
        <v>72</v>
      </c>
      <c r="N70" s="3">
        <v>78</v>
      </c>
      <c r="O70" s="3">
        <v>78</v>
      </c>
      <c r="P70" s="3">
        <v>83</v>
      </c>
      <c r="Q70" s="3">
        <v>65</v>
      </c>
      <c r="R70" s="3">
        <v>85</v>
      </c>
      <c r="S70" s="3">
        <v>76</v>
      </c>
      <c r="T70" s="3">
        <v>0</v>
      </c>
      <c r="U70" s="3">
        <v>78</v>
      </c>
      <c r="V70" s="3">
        <v>0</v>
      </c>
      <c r="W70" s="3">
        <v>78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76.292682926829272</v>
      </c>
      <c r="AH70" s="3">
        <f t="shared" si="2"/>
        <v>76.292682926829272</v>
      </c>
    </row>
    <row r="71" spans="1:34" s="7" customFormat="1" ht="15" customHeight="1" x14ac:dyDescent="0.15">
      <c r="A71" s="2">
        <v>69</v>
      </c>
      <c r="B71" s="2">
        <v>2016112009</v>
      </c>
      <c r="C71" s="2" t="s">
        <v>441</v>
      </c>
      <c r="D71" s="3" t="s">
        <v>91</v>
      </c>
      <c r="E71" s="3"/>
      <c r="F71" s="3">
        <v>78</v>
      </c>
      <c r="G71" s="3">
        <v>75</v>
      </c>
      <c r="H71" s="3">
        <v>75</v>
      </c>
      <c r="I71" s="3">
        <v>87</v>
      </c>
      <c r="J71" s="3">
        <v>79</v>
      </c>
      <c r="K71" s="3">
        <v>64</v>
      </c>
      <c r="L71" s="3">
        <v>88</v>
      </c>
      <c r="M71" s="3">
        <v>82</v>
      </c>
      <c r="N71" s="3">
        <v>75</v>
      </c>
      <c r="O71" s="3">
        <v>84</v>
      </c>
      <c r="P71" s="3">
        <v>84</v>
      </c>
      <c r="Q71" s="3">
        <v>68</v>
      </c>
      <c r="R71" s="3">
        <v>72</v>
      </c>
      <c r="S71" s="3">
        <v>78</v>
      </c>
      <c r="T71" s="3">
        <v>69</v>
      </c>
      <c r="U71" s="3">
        <v>0</v>
      </c>
      <c r="V71" s="3">
        <v>76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76.268292682926827</v>
      </c>
      <c r="AH71" s="3">
        <f t="shared" si="2"/>
        <v>76.268292682926827</v>
      </c>
    </row>
    <row r="72" spans="1:34" s="7" customFormat="1" ht="15" customHeight="1" x14ac:dyDescent="0.15">
      <c r="A72" s="2">
        <v>70</v>
      </c>
      <c r="B72" s="2">
        <v>2016111925</v>
      </c>
      <c r="C72" s="2" t="s">
        <v>441</v>
      </c>
      <c r="D72" s="3" t="s">
        <v>93</v>
      </c>
      <c r="E72" s="3"/>
      <c r="F72" s="3">
        <v>82</v>
      </c>
      <c r="G72" s="3">
        <v>74</v>
      </c>
      <c r="H72" s="3">
        <v>85</v>
      </c>
      <c r="I72" s="3">
        <v>70</v>
      </c>
      <c r="J72" s="3">
        <v>86</v>
      </c>
      <c r="K72" s="3">
        <v>79</v>
      </c>
      <c r="L72" s="3">
        <v>86</v>
      </c>
      <c r="M72" s="3">
        <v>88</v>
      </c>
      <c r="N72" s="3">
        <v>80</v>
      </c>
      <c r="O72" s="3">
        <v>82</v>
      </c>
      <c r="P72" s="3">
        <v>73</v>
      </c>
      <c r="Q72" s="3">
        <v>67</v>
      </c>
      <c r="R72" s="3">
        <v>62</v>
      </c>
      <c r="S72" s="3">
        <v>85</v>
      </c>
      <c r="T72" s="3">
        <v>46</v>
      </c>
      <c r="U72" s="3">
        <v>70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76.170731707317074</v>
      </c>
      <c r="AH72" s="3">
        <f t="shared" si="2"/>
        <v>76.170731707317074</v>
      </c>
    </row>
    <row r="73" spans="1:34" s="7" customFormat="1" ht="15" customHeight="1" x14ac:dyDescent="0.15">
      <c r="A73" s="2">
        <v>71</v>
      </c>
      <c r="B73" s="2">
        <v>2016111647</v>
      </c>
      <c r="C73" s="2" t="s">
        <v>443</v>
      </c>
      <c r="D73" s="3" t="s">
        <v>97</v>
      </c>
      <c r="E73" s="3"/>
      <c r="F73" s="3">
        <v>78</v>
      </c>
      <c r="G73" s="3">
        <v>78</v>
      </c>
      <c r="H73" s="3">
        <v>73</v>
      </c>
      <c r="I73" s="3">
        <v>75</v>
      </c>
      <c r="J73" s="3">
        <v>82</v>
      </c>
      <c r="K73" s="3">
        <v>74</v>
      </c>
      <c r="L73" s="3">
        <v>86</v>
      </c>
      <c r="M73" s="3">
        <v>90</v>
      </c>
      <c r="N73" s="3">
        <v>76</v>
      </c>
      <c r="O73" s="3">
        <v>77</v>
      </c>
      <c r="P73" s="3">
        <v>79</v>
      </c>
      <c r="Q73" s="3">
        <v>62</v>
      </c>
      <c r="R73" s="3">
        <v>89</v>
      </c>
      <c r="S73" s="3">
        <v>77</v>
      </c>
      <c r="T73" s="3">
        <v>62</v>
      </c>
      <c r="U73" s="3">
        <v>71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76.097560975609753</v>
      </c>
      <c r="AH73" s="3">
        <f t="shared" si="2"/>
        <v>76.097560975609753</v>
      </c>
    </row>
    <row r="74" spans="1:34" s="7" customFormat="1" ht="15" customHeight="1" x14ac:dyDescent="0.15">
      <c r="A74" s="2">
        <v>72</v>
      </c>
      <c r="B74" s="2">
        <v>2016111941</v>
      </c>
      <c r="C74" s="2" t="s">
        <v>441</v>
      </c>
      <c r="D74" s="3" t="s">
        <v>94</v>
      </c>
      <c r="E74" s="3"/>
      <c r="F74" s="3">
        <v>79</v>
      </c>
      <c r="G74" s="3">
        <v>69</v>
      </c>
      <c r="H74" s="3">
        <v>75</v>
      </c>
      <c r="I74" s="3">
        <v>63</v>
      </c>
      <c r="J74" s="3">
        <v>70</v>
      </c>
      <c r="K74" s="3">
        <v>86</v>
      </c>
      <c r="L74" s="3">
        <v>89</v>
      </c>
      <c r="M74" s="3">
        <v>83</v>
      </c>
      <c r="N74" s="3">
        <v>66</v>
      </c>
      <c r="O74" s="3">
        <v>84</v>
      </c>
      <c r="P74" s="3">
        <v>77</v>
      </c>
      <c r="Q74" s="3">
        <v>77</v>
      </c>
      <c r="R74" s="3">
        <v>64</v>
      </c>
      <c r="S74" s="3">
        <v>81</v>
      </c>
      <c r="T74" s="3">
        <v>0</v>
      </c>
      <c r="U74" s="3">
        <v>70</v>
      </c>
      <c r="V74" s="3">
        <v>0</v>
      </c>
      <c r="W74" s="3">
        <v>84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76.073170731707322</v>
      </c>
      <c r="AH74" s="3">
        <f t="shared" si="2"/>
        <v>76.073170731707322</v>
      </c>
    </row>
    <row r="75" spans="1:34" s="7" customFormat="1" ht="15" customHeight="1" x14ac:dyDescent="0.15">
      <c r="A75" s="2">
        <v>73</v>
      </c>
      <c r="B75" s="2">
        <v>2016111954</v>
      </c>
      <c r="C75" s="2" t="s">
        <v>441</v>
      </c>
      <c r="D75" s="3" t="s">
        <v>95</v>
      </c>
      <c r="E75" s="3"/>
      <c r="F75" s="3">
        <v>85</v>
      </c>
      <c r="G75" s="3">
        <v>64</v>
      </c>
      <c r="H75" s="3">
        <v>82</v>
      </c>
      <c r="I75" s="3">
        <v>79</v>
      </c>
      <c r="J75" s="3">
        <v>79</v>
      </c>
      <c r="K75" s="3">
        <v>76</v>
      </c>
      <c r="L75" s="3">
        <v>82</v>
      </c>
      <c r="M75" s="3">
        <v>79</v>
      </c>
      <c r="N75" s="3">
        <v>73</v>
      </c>
      <c r="O75" s="3">
        <v>85</v>
      </c>
      <c r="P75" s="3">
        <v>87</v>
      </c>
      <c r="Q75" s="3">
        <v>70</v>
      </c>
      <c r="R75" s="3">
        <v>71</v>
      </c>
      <c r="S75" s="3">
        <v>79</v>
      </c>
      <c r="T75" s="3">
        <v>52</v>
      </c>
      <c r="U75" s="3">
        <v>84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75.951219512195124</v>
      </c>
      <c r="AH75" s="3">
        <f t="shared" si="2"/>
        <v>75.951219512195124</v>
      </c>
    </row>
    <row r="76" spans="1:34" s="7" customFormat="1" ht="15" customHeight="1" x14ac:dyDescent="0.15">
      <c r="A76" s="2">
        <v>74</v>
      </c>
      <c r="B76" s="2">
        <v>2016111892</v>
      </c>
      <c r="C76" s="2" t="s">
        <v>442</v>
      </c>
      <c r="D76" s="3" t="s">
        <v>100</v>
      </c>
      <c r="E76" s="3"/>
      <c r="F76" s="3">
        <v>87</v>
      </c>
      <c r="G76" s="3">
        <v>71</v>
      </c>
      <c r="H76" s="3">
        <v>79</v>
      </c>
      <c r="I76" s="3">
        <v>67</v>
      </c>
      <c r="J76" s="3">
        <v>75</v>
      </c>
      <c r="K76" s="3">
        <v>86</v>
      </c>
      <c r="L76" s="3">
        <v>90</v>
      </c>
      <c r="M76" s="3">
        <v>76</v>
      </c>
      <c r="N76" s="3">
        <v>72</v>
      </c>
      <c r="O76" s="3">
        <v>80</v>
      </c>
      <c r="P76" s="3">
        <v>75</v>
      </c>
      <c r="Q76" s="3">
        <v>71</v>
      </c>
      <c r="R76" s="3">
        <v>61</v>
      </c>
      <c r="S76" s="3">
        <v>80</v>
      </c>
      <c r="T76" s="3">
        <v>69</v>
      </c>
      <c r="U76" s="3">
        <v>73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75.926829268292678</v>
      </c>
      <c r="AH76" s="3">
        <f t="shared" si="2"/>
        <v>75.926829268292678</v>
      </c>
    </row>
    <row r="77" spans="1:34" s="7" customFormat="1" ht="15" customHeight="1" x14ac:dyDescent="0.15">
      <c r="A77" s="2">
        <v>75</v>
      </c>
      <c r="B77" s="2">
        <v>2016111823</v>
      </c>
      <c r="C77" s="2" t="s">
        <v>444</v>
      </c>
      <c r="D77" s="3" t="s">
        <v>98</v>
      </c>
      <c r="E77" s="3"/>
      <c r="F77" s="3">
        <v>75</v>
      </c>
      <c r="G77" s="3">
        <v>82</v>
      </c>
      <c r="H77" s="3">
        <v>85</v>
      </c>
      <c r="I77" s="3">
        <v>79</v>
      </c>
      <c r="J77" s="3">
        <v>75</v>
      </c>
      <c r="K77" s="3">
        <v>75</v>
      </c>
      <c r="L77" s="3">
        <v>91</v>
      </c>
      <c r="M77" s="3">
        <v>82</v>
      </c>
      <c r="N77" s="3">
        <v>76</v>
      </c>
      <c r="O77" s="3">
        <v>83</v>
      </c>
      <c r="P77" s="3">
        <v>69</v>
      </c>
      <c r="Q77" s="3">
        <v>64</v>
      </c>
      <c r="R77" s="3">
        <v>73</v>
      </c>
      <c r="S77" s="3">
        <v>82</v>
      </c>
      <c r="T77" s="3">
        <v>60</v>
      </c>
      <c r="U77" s="3">
        <v>64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75.902439024390247</v>
      </c>
      <c r="AH77" s="3">
        <f t="shared" si="2"/>
        <v>75.902439024390247</v>
      </c>
    </row>
    <row r="78" spans="1:34" s="7" customFormat="1" ht="15" customHeight="1" x14ac:dyDescent="0.15">
      <c r="A78" s="2">
        <v>76</v>
      </c>
      <c r="B78" s="2">
        <v>2016111955</v>
      </c>
      <c r="C78" s="2" t="s">
        <v>441</v>
      </c>
      <c r="D78" s="3" t="s">
        <v>96</v>
      </c>
      <c r="E78" s="3"/>
      <c r="F78" s="3">
        <v>89</v>
      </c>
      <c r="G78" s="3">
        <v>68</v>
      </c>
      <c r="H78" s="3">
        <v>76</v>
      </c>
      <c r="I78" s="3">
        <v>72</v>
      </c>
      <c r="J78" s="3">
        <v>71</v>
      </c>
      <c r="K78" s="3">
        <v>74</v>
      </c>
      <c r="L78" s="3">
        <v>84</v>
      </c>
      <c r="M78" s="3">
        <v>87</v>
      </c>
      <c r="N78" s="3">
        <v>74</v>
      </c>
      <c r="O78" s="3">
        <v>89</v>
      </c>
      <c r="P78" s="3">
        <v>85</v>
      </c>
      <c r="Q78" s="3">
        <v>62</v>
      </c>
      <c r="R78" s="3">
        <v>67</v>
      </c>
      <c r="S78" s="3">
        <v>76</v>
      </c>
      <c r="T78" s="3">
        <v>73</v>
      </c>
      <c r="U78" s="3">
        <v>83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75.829268292682926</v>
      </c>
      <c r="AH78" s="3">
        <f t="shared" si="2"/>
        <v>75.829268292682926</v>
      </c>
    </row>
    <row r="79" spans="1:34" s="7" customFormat="1" ht="15" customHeight="1" x14ac:dyDescent="0.15">
      <c r="A79" s="2">
        <v>77</v>
      </c>
      <c r="B79" s="2">
        <v>2016111836</v>
      </c>
      <c r="C79" s="2" t="s">
        <v>442</v>
      </c>
      <c r="D79" s="3" t="s">
        <v>112</v>
      </c>
      <c r="E79" s="3"/>
      <c r="F79" s="3">
        <v>72</v>
      </c>
      <c r="G79" s="3">
        <v>60</v>
      </c>
      <c r="H79" s="3">
        <v>71</v>
      </c>
      <c r="I79" s="3">
        <v>65</v>
      </c>
      <c r="J79" s="3">
        <v>75</v>
      </c>
      <c r="K79" s="3">
        <v>62</v>
      </c>
      <c r="L79" s="3">
        <v>88</v>
      </c>
      <c r="M79" s="3">
        <v>76</v>
      </c>
      <c r="N79" s="3">
        <v>83</v>
      </c>
      <c r="O79" s="3">
        <v>83</v>
      </c>
      <c r="P79" s="3">
        <v>78</v>
      </c>
      <c r="Q79" s="3">
        <v>64</v>
      </c>
      <c r="R79" s="3">
        <v>65</v>
      </c>
      <c r="S79" s="3">
        <v>75</v>
      </c>
      <c r="T79" s="3">
        <v>73</v>
      </c>
      <c r="U79" s="3">
        <v>77</v>
      </c>
      <c r="V79" s="3">
        <v>0</v>
      </c>
      <c r="W79" s="3">
        <v>0</v>
      </c>
      <c r="X79" s="3">
        <v>95</v>
      </c>
      <c r="Y79" s="3">
        <v>0</v>
      </c>
      <c r="Z79" s="3">
        <v>91</v>
      </c>
      <c r="AA79" s="3">
        <v>0</v>
      </c>
      <c r="AB79" s="3">
        <v>0</v>
      </c>
      <c r="AC79" s="3">
        <v>95</v>
      </c>
      <c r="AD79" s="3">
        <v>0</v>
      </c>
      <c r="AE79" s="3">
        <v>0</v>
      </c>
      <c r="AF79" s="3">
        <v>90</v>
      </c>
      <c r="AG79" s="3">
        <v>75.326530612244895</v>
      </c>
      <c r="AH79" s="3">
        <f t="shared" si="2"/>
        <v>75.326530612244895</v>
      </c>
    </row>
    <row r="80" spans="1:34" s="7" customFormat="1" ht="15" customHeight="1" x14ac:dyDescent="0.15">
      <c r="A80" s="2">
        <v>78</v>
      </c>
      <c r="B80" s="2">
        <v>2016111631</v>
      </c>
      <c r="C80" s="2" t="s">
        <v>443</v>
      </c>
      <c r="D80" s="3" t="s">
        <v>103</v>
      </c>
      <c r="E80" s="3"/>
      <c r="F80" s="3">
        <v>74</v>
      </c>
      <c r="G80" s="3">
        <v>67</v>
      </c>
      <c r="H80" s="3">
        <v>68</v>
      </c>
      <c r="I80" s="3">
        <v>78</v>
      </c>
      <c r="J80" s="3">
        <v>79</v>
      </c>
      <c r="K80" s="3">
        <v>65</v>
      </c>
      <c r="L80" s="3">
        <v>93</v>
      </c>
      <c r="M80" s="3">
        <v>79</v>
      </c>
      <c r="N80" s="3">
        <v>85</v>
      </c>
      <c r="O80" s="3">
        <v>81</v>
      </c>
      <c r="P80" s="3">
        <v>91</v>
      </c>
      <c r="Q80" s="3">
        <v>61</v>
      </c>
      <c r="R80" s="3">
        <v>87</v>
      </c>
      <c r="S80" s="3">
        <v>68</v>
      </c>
      <c r="T80" s="3">
        <v>76</v>
      </c>
      <c r="U80" s="3">
        <v>78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75.024390243902445</v>
      </c>
      <c r="AH80" s="3">
        <f t="shared" si="2"/>
        <v>75.024390243902445</v>
      </c>
    </row>
    <row r="81" spans="1:34" s="7" customFormat="1" ht="15" customHeight="1" x14ac:dyDescent="0.15">
      <c r="A81" s="2">
        <v>79</v>
      </c>
      <c r="B81" s="2">
        <v>2016111705</v>
      </c>
      <c r="C81" s="2" t="s">
        <v>444</v>
      </c>
      <c r="D81" s="3" t="s">
        <v>101</v>
      </c>
      <c r="E81" s="3"/>
      <c r="F81" s="3">
        <v>88</v>
      </c>
      <c r="G81" s="3">
        <v>71</v>
      </c>
      <c r="H81" s="3">
        <v>82</v>
      </c>
      <c r="I81" s="3">
        <v>67</v>
      </c>
      <c r="J81" s="3">
        <v>72</v>
      </c>
      <c r="K81" s="3">
        <v>73</v>
      </c>
      <c r="L81" s="3">
        <v>83</v>
      </c>
      <c r="M81" s="3">
        <v>83</v>
      </c>
      <c r="N81" s="3">
        <v>81</v>
      </c>
      <c r="O81" s="3">
        <v>89</v>
      </c>
      <c r="P81" s="3">
        <v>88</v>
      </c>
      <c r="Q81" s="3">
        <v>60</v>
      </c>
      <c r="R81" s="3">
        <v>75</v>
      </c>
      <c r="S81" s="3">
        <v>73</v>
      </c>
      <c r="T81" s="3">
        <v>48</v>
      </c>
      <c r="U81" s="3">
        <v>0</v>
      </c>
      <c r="V81" s="3">
        <v>0</v>
      </c>
      <c r="W81" s="3">
        <v>80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75.024390243902445</v>
      </c>
      <c r="AH81" s="3">
        <f t="shared" si="2"/>
        <v>75.024390243902445</v>
      </c>
    </row>
    <row r="82" spans="1:34" s="7" customFormat="1" ht="15" customHeight="1" x14ac:dyDescent="0.15">
      <c r="A82" s="2">
        <v>80</v>
      </c>
      <c r="B82" s="2">
        <v>2016111893</v>
      </c>
      <c r="C82" s="2" t="s">
        <v>442</v>
      </c>
      <c r="D82" s="3" t="s">
        <v>102</v>
      </c>
      <c r="E82" s="3"/>
      <c r="F82" s="3">
        <v>81</v>
      </c>
      <c r="G82" s="3">
        <v>61</v>
      </c>
      <c r="H82" s="3">
        <v>84</v>
      </c>
      <c r="I82" s="3">
        <v>71</v>
      </c>
      <c r="J82" s="3">
        <v>76</v>
      </c>
      <c r="K82" s="3">
        <v>75</v>
      </c>
      <c r="L82" s="3">
        <v>87</v>
      </c>
      <c r="M82" s="3">
        <v>85</v>
      </c>
      <c r="N82" s="3">
        <v>85</v>
      </c>
      <c r="O82" s="3">
        <v>85</v>
      </c>
      <c r="P82" s="3">
        <v>77</v>
      </c>
      <c r="Q82" s="3">
        <v>60</v>
      </c>
      <c r="R82" s="3">
        <v>74</v>
      </c>
      <c r="S82" s="3">
        <v>69</v>
      </c>
      <c r="T82" s="3">
        <v>72</v>
      </c>
      <c r="U82" s="3">
        <v>85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75</v>
      </c>
      <c r="AH82" s="3">
        <f t="shared" si="2"/>
        <v>75</v>
      </c>
    </row>
    <row r="83" spans="1:34" s="7" customFormat="1" ht="15" customHeight="1" x14ac:dyDescent="0.15">
      <c r="A83" s="2">
        <v>81</v>
      </c>
      <c r="B83" s="2">
        <v>2016111916</v>
      </c>
      <c r="C83" s="2" t="s">
        <v>441</v>
      </c>
      <c r="D83" s="3" t="s">
        <v>104</v>
      </c>
      <c r="E83" s="3"/>
      <c r="F83" s="3">
        <v>73</v>
      </c>
      <c r="G83" s="3">
        <v>71</v>
      </c>
      <c r="H83" s="3">
        <v>86</v>
      </c>
      <c r="I83" s="3">
        <v>69</v>
      </c>
      <c r="J83" s="3">
        <v>70</v>
      </c>
      <c r="K83" s="3">
        <v>75</v>
      </c>
      <c r="L83" s="3">
        <v>87</v>
      </c>
      <c r="M83" s="3">
        <v>80</v>
      </c>
      <c r="N83" s="3">
        <v>78</v>
      </c>
      <c r="O83" s="3">
        <v>86</v>
      </c>
      <c r="P83" s="3">
        <v>80</v>
      </c>
      <c r="Q83" s="3">
        <v>62</v>
      </c>
      <c r="R83" s="3">
        <v>74</v>
      </c>
      <c r="S83" s="3">
        <v>66</v>
      </c>
      <c r="T83" s="3">
        <v>0</v>
      </c>
      <c r="U83" s="3">
        <v>85</v>
      </c>
      <c r="V83" s="3">
        <v>0</v>
      </c>
      <c r="W83" s="3">
        <v>78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74.731707317073173</v>
      </c>
      <c r="AH83" s="3">
        <f t="shared" si="2"/>
        <v>74.731707317073173</v>
      </c>
    </row>
    <row r="84" spans="1:34" s="7" customFormat="1" ht="15" customHeight="1" x14ac:dyDescent="0.15">
      <c r="A84" s="2">
        <v>82</v>
      </c>
      <c r="B84" s="2">
        <v>2016111698</v>
      </c>
      <c r="C84" s="2" t="s">
        <v>443</v>
      </c>
      <c r="D84" s="3" t="s">
        <v>106</v>
      </c>
      <c r="E84" s="3"/>
      <c r="F84" s="3">
        <v>81</v>
      </c>
      <c r="G84" s="3">
        <v>73</v>
      </c>
      <c r="H84" s="3">
        <v>68</v>
      </c>
      <c r="I84" s="3">
        <v>67</v>
      </c>
      <c r="J84" s="3">
        <v>74</v>
      </c>
      <c r="K84" s="3">
        <v>68</v>
      </c>
      <c r="L84" s="3">
        <v>90</v>
      </c>
      <c r="M84" s="3">
        <v>82</v>
      </c>
      <c r="N84" s="3">
        <v>72</v>
      </c>
      <c r="O84" s="3">
        <v>74</v>
      </c>
      <c r="P84" s="3">
        <v>77</v>
      </c>
      <c r="Q84" s="3">
        <v>60</v>
      </c>
      <c r="R84" s="3">
        <v>83</v>
      </c>
      <c r="S84" s="3">
        <v>85</v>
      </c>
      <c r="T84" s="3">
        <v>64</v>
      </c>
      <c r="U84" s="3">
        <v>80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74.463414634146346</v>
      </c>
      <c r="AH84" s="3">
        <f t="shared" si="2"/>
        <v>74.463414634146346</v>
      </c>
    </row>
    <row r="85" spans="1:34" s="7" customFormat="1" ht="15" customHeight="1" x14ac:dyDescent="0.15">
      <c r="A85" s="2">
        <v>83</v>
      </c>
      <c r="B85" s="2">
        <v>2016111658</v>
      </c>
      <c r="C85" s="2" t="s">
        <v>443</v>
      </c>
      <c r="D85" s="3" t="s">
        <v>105</v>
      </c>
      <c r="E85" s="3"/>
      <c r="F85" s="3">
        <v>65</v>
      </c>
      <c r="G85" s="3">
        <v>74</v>
      </c>
      <c r="H85" s="3">
        <v>81</v>
      </c>
      <c r="I85" s="3">
        <v>70</v>
      </c>
      <c r="J85" s="3">
        <v>77</v>
      </c>
      <c r="K85" s="3">
        <v>78</v>
      </c>
      <c r="L85" s="3">
        <v>84</v>
      </c>
      <c r="M85" s="3">
        <v>92</v>
      </c>
      <c r="N85" s="3">
        <v>72</v>
      </c>
      <c r="O85" s="3">
        <v>85</v>
      </c>
      <c r="P85" s="3">
        <v>79</v>
      </c>
      <c r="Q85" s="3">
        <v>60</v>
      </c>
      <c r="R85" s="3">
        <v>68</v>
      </c>
      <c r="S85" s="3">
        <v>72</v>
      </c>
      <c r="T85" s="3">
        <v>68</v>
      </c>
      <c r="U85" s="3">
        <v>83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74.219512195121951</v>
      </c>
      <c r="AH85" s="3">
        <f t="shared" si="2"/>
        <v>74.219512195121951</v>
      </c>
    </row>
    <row r="86" spans="1:34" s="7" customFormat="1" ht="15" customHeight="1" x14ac:dyDescent="0.15">
      <c r="A86" s="2">
        <v>84</v>
      </c>
      <c r="B86" s="2">
        <v>2016111998</v>
      </c>
      <c r="C86" s="2" t="s">
        <v>441</v>
      </c>
      <c r="D86" s="3" t="s">
        <v>107</v>
      </c>
      <c r="E86" s="3"/>
      <c r="F86" s="3">
        <v>82</v>
      </c>
      <c r="G86" s="3">
        <v>73</v>
      </c>
      <c r="H86" s="3">
        <v>72</v>
      </c>
      <c r="I86" s="3">
        <v>60</v>
      </c>
      <c r="J86" s="3">
        <v>83</v>
      </c>
      <c r="K86" s="3">
        <v>65</v>
      </c>
      <c r="L86" s="3">
        <v>89</v>
      </c>
      <c r="M86" s="3">
        <v>77</v>
      </c>
      <c r="N86" s="3">
        <v>78</v>
      </c>
      <c r="O86" s="3">
        <v>82</v>
      </c>
      <c r="P86" s="3">
        <v>84</v>
      </c>
      <c r="Q86" s="3">
        <v>67</v>
      </c>
      <c r="R86" s="3">
        <v>64</v>
      </c>
      <c r="S86" s="3">
        <v>66</v>
      </c>
      <c r="T86" s="3">
        <v>60</v>
      </c>
      <c r="U86" s="3">
        <v>83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73.341463414634148</v>
      </c>
      <c r="AH86" s="3">
        <f t="shared" si="2"/>
        <v>73.341463414634148</v>
      </c>
    </row>
    <row r="87" spans="1:34" s="7" customFormat="1" ht="15" customHeight="1" x14ac:dyDescent="0.15">
      <c r="A87" s="2">
        <v>85</v>
      </c>
      <c r="B87" s="2">
        <v>2016112017</v>
      </c>
      <c r="C87" s="2" t="s">
        <v>441</v>
      </c>
      <c r="D87" s="3" t="s">
        <v>110</v>
      </c>
      <c r="E87" s="3"/>
      <c r="F87" s="3">
        <v>75</v>
      </c>
      <c r="G87" s="3">
        <v>62</v>
      </c>
      <c r="H87" s="3">
        <v>87</v>
      </c>
      <c r="I87" s="3">
        <v>64</v>
      </c>
      <c r="J87" s="3">
        <v>77</v>
      </c>
      <c r="K87" s="3">
        <v>57</v>
      </c>
      <c r="L87" s="3">
        <v>91</v>
      </c>
      <c r="M87" s="3">
        <v>77</v>
      </c>
      <c r="N87" s="3">
        <v>82</v>
      </c>
      <c r="O87" s="3">
        <v>89</v>
      </c>
      <c r="P87" s="3">
        <v>88</v>
      </c>
      <c r="Q87" s="3">
        <v>54</v>
      </c>
      <c r="R87" s="3">
        <v>71</v>
      </c>
      <c r="S87" s="3">
        <v>77</v>
      </c>
      <c r="T87" s="3">
        <v>50</v>
      </c>
      <c r="U87" s="3">
        <v>83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90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73.20930232558139</v>
      </c>
      <c r="AH87" s="3">
        <f t="shared" si="2"/>
        <v>73.20930232558139</v>
      </c>
    </row>
    <row r="88" spans="1:34" s="7" customFormat="1" ht="15" customHeight="1" x14ac:dyDescent="0.15">
      <c r="A88" s="2">
        <v>86</v>
      </c>
      <c r="B88" s="2">
        <v>2016111885</v>
      </c>
      <c r="C88" s="2" t="s">
        <v>442</v>
      </c>
      <c r="D88" s="3" t="s">
        <v>108</v>
      </c>
      <c r="E88" s="3"/>
      <c r="F88" s="3">
        <v>83</v>
      </c>
      <c r="G88" s="3">
        <v>70</v>
      </c>
      <c r="H88" s="3">
        <v>78</v>
      </c>
      <c r="I88" s="3">
        <v>79</v>
      </c>
      <c r="J88" s="3">
        <v>70</v>
      </c>
      <c r="K88" s="3">
        <v>65</v>
      </c>
      <c r="L88" s="3">
        <v>90</v>
      </c>
      <c r="M88" s="3">
        <v>78</v>
      </c>
      <c r="N88" s="3">
        <v>79</v>
      </c>
      <c r="O88" s="3">
        <v>86</v>
      </c>
      <c r="P88" s="3">
        <v>65</v>
      </c>
      <c r="Q88" s="3">
        <v>72</v>
      </c>
      <c r="R88" s="3">
        <v>60</v>
      </c>
      <c r="S88" s="3">
        <v>71</v>
      </c>
      <c r="T88" s="3">
        <v>46</v>
      </c>
      <c r="U88" s="3">
        <v>79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73.048780487804876</v>
      </c>
      <c r="AH88" s="3">
        <f t="shared" si="2"/>
        <v>73.048780487804876</v>
      </c>
    </row>
    <row r="89" spans="1:34" s="7" customFormat="1" ht="15" customHeight="1" x14ac:dyDescent="0.15">
      <c r="A89" s="2">
        <v>87</v>
      </c>
      <c r="B89" s="2">
        <v>2016111635</v>
      </c>
      <c r="C89" s="2" t="s">
        <v>443</v>
      </c>
      <c r="D89" s="3" t="s">
        <v>109</v>
      </c>
      <c r="E89" s="3"/>
      <c r="F89" s="3">
        <v>74</v>
      </c>
      <c r="G89" s="3">
        <v>71</v>
      </c>
      <c r="H89" s="3">
        <v>70</v>
      </c>
      <c r="I89" s="3">
        <v>60</v>
      </c>
      <c r="J89" s="3">
        <v>79</v>
      </c>
      <c r="K89" s="3">
        <v>73</v>
      </c>
      <c r="L89" s="3">
        <v>92</v>
      </c>
      <c r="M89" s="3">
        <v>70</v>
      </c>
      <c r="N89" s="3">
        <v>80</v>
      </c>
      <c r="O89" s="3">
        <v>77</v>
      </c>
      <c r="P89" s="3">
        <v>68</v>
      </c>
      <c r="Q89" s="3">
        <v>64</v>
      </c>
      <c r="R89" s="3">
        <v>68</v>
      </c>
      <c r="S89" s="3">
        <v>80</v>
      </c>
      <c r="T89" s="3">
        <v>60</v>
      </c>
      <c r="U89" s="3">
        <v>78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72.804878048780495</v>
      </c>
      <c r="AH89" s="3">
        <f t="shared" si="2"/>
        <v>72.804878048780495</v>
      </c>
    </row>
    <row r="90" spans="1:34" s="7" customFormat="1" ht="15" customHeight="1" x14ac:dyDescent="0.15">
      <c r="A90" s="2">
        <v>88</v>
      </c>
      <c r="B90" s="2">
        <v>2016111886</v>
      </c>
      <c r="C90" s="2" t="s">
        <v>442</v>
      </c>
      <c r="D90" s="3" t="s">
        <v>111</v>
      </c>
      <c r="E90" s="3"/>
      <c r="F90" s="3">
        <v>72</v>
      </c>
      <c r="G90" s="3">
        <v>55</v>
      </c>
      <c r="H90" s="3">
        <v>73</v>
      </c>
      <c r="I90" s="3">
        <v>74</v>
      </c>
      <c r="J90" s="3">
        <v>79</v>
      </c>
      <c r="K90" s="3">
        <v>66</v>
      </c>
      <c r="L90" s="3">
        <v>91</v>
      </c>
      <c r="M90" s="3">
        <v>87</v>
      </c>
      <c r="N90" s="3">
        <v>72</v>
      </c>
      <c r="O90" s="3">
        <v>85</v>
      </c>
      <c r="P90" s="3">
        <v>76</v>
      </c>
      <c r="Q90" s="3">
        <v>63</v>
      </c>
      <c r="R90" s="3">
        <v>68</v>
      </c>
      <c r="S90" s="3">
        <v>73</v>
      </c>
      <c r="T90" s="3">
        <v>70</v>
      </c>
      <c r="U90" s="3">
        <v>74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89</v>
      </c>
      <c r="AE90" s="3">
        <v>0</v>
      </c>
      <c r="AF90" s="3">
        <v>0</v>
      </c>
      <c r="AG90" s="3">
        <v>72.697674418604649</v>
      </c>
      <c r="AH90" s="3">
        <f t="shared" si="2"/>
        <v>72.697674418604649</v>
      </c>
    </row>
  </sheetData>
  <autoFilter ref="A2:AH90" xr:uid="{00000000-0009-0000-0000-000002000000}">
    <sortState ref="A3:AH90">
      <sortCondition descending="1" ref="AH2:AH90"/>
    </sortState>
  </autoFilter>
  <mergeCells count="1">
    <mergeCell ref="A1:A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3"/>
  <sheetViews>
    <sheetView zoomScaleNormal="100" workbookViewId="0">
      <selection activeCell="C12" sqref="C12"/>
    </sheetView>
  </sheetViews>
  <sheetFormatPr defaultRowHeight="14.25" x14ac:dyDescent="0.2"/>
  <cols>
    <col min="1" max="1" width="6.625" customWidth="1"/>
    <col min="2" max="2" width="11.625" customWidth="1"/>
    <col min="3" max="3" width="22.875" bestFit="1" customWidth="1"/>
    <col min="4" max="4" width="9" style="13" bestFit="1" customWidth="1"/>
    <col min="5" max="5" width="9" style="13" customWidth="1"/>
    <col min="6" max="33" width="10.625" customWidth="1"/>
  </cols>
  <sheetData>
    <row r="1" spans="1:33" s="7" customFormat="1" ht="39.950000000000003" customHeight="1" x14ac:dyDescent="0.15">
      <c r="A1" s="46" t="s">
        <v>582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s="8" customFormat="1" ht="81" x14ac:dyDescent="0.15">
      <c r="A2" s="10" t="s">
        <v>0</v>
      </c>
      <c r="B2" s="10" t="s">
        <v>1</v>
      </c>
      <c r="C2" s="10" t="s">
        <v>13</v>
      </c>
      <c r="D2" s="10" t="s">
        <v>2</v>
      </c>
      <c r="E2" s="10" t="s">
        <v>624</v>
      </c>
      <c r="F2" s="10" t="s">
        <v>601</v>
      </c>
      <c r="G2" s="10" t="s">
        <v>585</v>
      </c>
      <c r="H2" s="10" t="s">
        <v>592</v>
      </c>
      <c r="I2" s="10" t="s">
        <v>594</v>
      </c>
      <c r="J2" s="10" t="s">
        <v>596</v>
      </c>
      <c r="K2" s="18" t="s">
        <v>566</v>
      </c>
      <c r="L2" s="10" t="s">
        <v>598</v>
      </c>
      <c r="M2" s="10" t="s">
        <v>611</v>
      </c>
      <c r="N2" s="10" t="s">
        <v>612</v>
      </c>
      <c r="O2" s="10" t="s">
        <v>613</v>
      </c>
      <c r="P2" s="10" t="s">
        <v>603</v>
      </c>
      <c r="Q2" s="10" t="s">
        <v>589</v>
      </c>
      <c r="R2" s="10" t="s">
        <v>605</v>
      </c>
      <c r="S2" s="10" t="s">
        <v>593</v>
      </c>
      <c r="T2" s="10" t="s">
        <v>595</v>
      </c>
      <c r="U2" s="10" t="s">
        <v>606</v>
      </c>
      <c r="V2" s="10" t="s">
        <v>614</v>
      </c>
      <c r="W2" s="10" t="s">
        <v>602</v>
      </c>
      <c r="X2" s="10" t="s">
        <v>610</v>
      </c>
      <c r="Y2" s="19" t="s">
        <v>567</v>
      </c>
      <c r="Z2" s="19" t="s">
        <v>433</v>
      </c>
      <c r="AA2" s="19" t="s">
        <v>434</v>
      </c>
      <c r="AB2" s="19" t="s">
        <v>435</v>
      </c>
      <c r="AC2" s="19" t="s">
        <v>436</v>
      </c>
      <c r="AD2" s="19" t="s">
        <v>437</v>
      </c>
      <c r="AE2" s="19" t="s">
        <v>438</v>
      </c>
      <c r="AF2" s="18" t="s">
        <v>562</v>
      </c>
      <c r="AG2" s="18" t="s">
        <v>11</v>
      </c>
    </row>
    <row r="3" spans="1:33" ht="15" customHeight="1" x14ac:dyDescent="0.2">
      <c r="A3" s="2">
        <v>1</v>
      </c>
      <c r="B3" s="5">
        <v>2016111877</v>
      </c>
      <c r="C3" s="17" t="s">
        <v>113</v>
      </c>
      <c r="D3" s="17" t="s">
        <v>114</v>
      </c>
      <c r="E3" s="17"/>
      <c r="F3" s="20">
        <v>93</v>
      </c>
      <c r="G3" s="20">
        <v>87</v>
      </c>
      <c r="H3" s="20">
        <v>81</v>
      </c>
      <c r="I3" s="20">
        <v>76</v>
      </c>
      <c r="J3" s="20">
        <v>80</v>
      </c>
      <c r="K3" s="20">
        <v>81</v>
      </c>
      <c r="L3" s="20">
        <v>85</v>
      </c>
      <c r="M3" s="20">
        <v>96</v>
      </c>
      <c r="N3" s="20">
        <v>90</v>
      </c>
      <c r="O3" s="20">
        <v>96</v>
      </c>
      <c r="P3" s="20">
        <v>94</v>
      </c>
      <c r="Q3" s="20">
        <v>92</v>
      </c>
      <c r="R3" s="20">
        <v>67</v>
      </c>
      <c r="S3" s="20">
        <v>97.8</v>
      </c>
      <c r="T3" s="20">
        <v>88</v>
      </c>
      <c r="U3" s="20">
        <v>92</v>
      </c>
      <c r="V3" s="20">
        <v>81</v>
      </c>
      <c r="W3" s="20">
        <v>92</v>
      </c>
      <c r="X3" s="20"/>
      <c r="Y3" s="14"/>
      <c r="Z3" s="21"/>
      <c r="AA3" s="21"/>
      <c r="AB3" s="21"/>
      <c r="AC3" s="21"/>
      <c r="AD3" s="21"/>
      <c r="AE3" s="21"/>
      <c r="AF3" s="20">
        <v>87.892682926829266</v>
      </c>
      <c r="AG3" s="20">
        <f t="shared" ref="AG3:AG23" si="0">AF3+E3</f>
        <v>87.892682926829266</v>
      </c>
    </row>
    <row r="4" spans="1:33" ht="15" customHeight="1" x14ac:dyDescent="0.2">
      <c r="A4" s="2">
        <v>2</v>
      </c>
      <c r="B4" s="5">
        <v>2016111997</v>
      </c>
      <c r="C4" s="17" t="s">
        <v>113</v>
      </c>
      <c r="D4" s="17" t="s">
        <v>115</v>
      </c>
      <c r="E4" s="17">
        <v>1.2</v>
      </c>
      <c r="F4" s="20">
        <v>91</v>
      </c>
      <c r="G4" s="20">
        <v>82</v>
      </c>
      <c r="H4" s="20">
        <v>61</v>
      </c>
      <c r="I4" s="20">
        <v>83</v>
      </c>
      <c r="J4" s="20">
        <v>74</v>
      </c>
      <c r="K4" s="20">
        <v>81</v>
      </c>
      <c r="L4" s="20">
        <v>78</v>
      </c>
      <c r="M4" s="20">
        <v>96</v>
      </c>
      <c r="N4" s="20">
        <v>89</v>
      </c>
      <c r="O4" s="20">
        <v>93</v>
      </c>
      <c r="P4" s="20">
        <v>95</v>
      </c>
      <c r="Q4" s="20">
        <v>91</v>
      </c>
      <c r="R4" s="20">
        <v>92</v>
      </c>
      <c r="S4" s="20">
        <v>90</v>
      </c>
      <c r="T4" s="20">
        <v>87</v>
      </c>
      <c r="U4" s="20">
        <v>92</v>
      </c>
      <c r="V4" s="20">
        <v>94</v>
      </c>
      <c r="W4" s="20">
        <v>90</v>
      </c>
      <c r="X4" s="20"/>
      <c r="Y4" s="14">
        <v>87</v>
      </c>
      <c r="Z4" s="21"/>
      <c r="AA4" s="21"/>
      <c r="AB4" s="21"/>
      <c r="AC4" s="21"/>
      <c r="AD4" s="21"/>
      <c r="AE4" s="21"/>
      <c r="AF4" s="20">
        <v>84.818181818181799</v>
      </c>
      <c r="AG4" s="20">
        <f t="shared" si="0"/>
        <v>86.018181818181802</v>
      </c>
    </row>
    <row r="5" spans="1:33" ht="15" customHeight="1" x14ac:dyDescent="0.2">
      <c r="A5" s="2">
        <v>3</v>
      </c>
      <c r="B5" s="5">
        <v>2016111937</v>
      </c>
      <c r="C5" s="17" t="s">
        <v>113</v>
      </c>
      <c r="D5" s="17" t="s">
        <v>116</v>
      </c>
      <c r="E5" s="17">
        <v>0.6</v>
      </c>
      <c r="F5" s="20">
        <v>95</v>
      </c>
      <c r="G5" s="20">
        <v>86</v>
      </c>
      <c r="H5" s="20">
        <v>73</v>
      </c>
      <c r="I5" s="20">
        <v>73</v>
      </c>
      <c r="J5" s="20">
        <v>71</v>
      </c>
      <c r="K5" s="20">
        <v>83</v>
      </c>
      <c r="L5" s="20">
        <v>88</v>
      </c>
      <c r="M5" s="20">
        <v>97</v>
      </c>
      <c r="N5" s="20">
        <v>85</v>
      </c>
      <c r="O5" s="20">
        <v>95</v>
      </c>
      <c r="P5" s="20">
        <v>93</v>
      </c>
      <c r="Q5" s="20">
        <v>91</v>
      </c>
      <c r="R5" s="20">
        <v>78</v>
      </c>
      <c r="S5" s="20">
        <v>94.2</v>
      </c>
      <c r="T5" s="20">
        <v>79</v>
      </c>
      <c r="U5" s="20">
        <v>86</v>
      </c>
      <c r="V5" s="20">
        <v>78</v>
      </c>
      <c r="W5" s="20"/>
      <c r="X5" s="20">
        <v>87</v>
      </c>
      <c r="Y5" s="14"/>
      <c r="Z5" s="21"/>
      <c r="AA5" s="21"/>
      <c r="AB5" s="21"/>
      <c r="AC5" s="21"/>
      <c r="AD5" s="21"/>
      <c r="AE5" s="21"/>
      <c r="AF5" s="20">
        <v>84.580952380952397</v>
      </c>
      <c r="AG5" s="20">
        <f t="shared" si="0"/>
        <v>85.180952380952391</v>
      </c>
    </row>
    <row r="6" spans="1:33" ht="15" customHeight="1" x14ac:dyDescent="0.2">
      <c r="A6" s="2">
        <v>4</v>
      </c>
      <c r="B6" s="5">
        <v>2016111917</v>
      </c>
      <c r="C6" s="17" t="s">
        <v>113</v>
      </c>
      <c r="D6" s="17" t="s">
        <v>117</v>
      </c>
      <c r="E6" s="17"/>
      <c r="F6" s="20">
        <v>84</v>
      </c>
      <c r="G6" s="20">
        <v>88</v>
      </c>
      <c r="H6" s="20">
        <v>70</v>
      </c>
      <c r="I6" s="20">
        <v>75</v>
      </c>
      <c r="J6" s="20">
        <v>70</v>
      </c>
      <c r="K6" s="20">
        <v>83</v>
      </c>
      <c r="L6" s="20">
        <v>77</v>
      </c>
      <c r="M6" s="20">
        <v>96</v>
      </c>
      <c r="N6" s="20">
        <v>80</v>
      </c>
      <c r="O6" s="20">
        <v>94</v>
      </c>
      <c r="P6" s="20">
        <v>91</v>
      </c>
      <c r="Q6" s="20">
        <v>88</v>
      </c>
      <c r="R6" s="20">
        <v>75</v>
      </c>
      <c r="S6" s="20">
        <v>84.2</v>
      </c>
      <c r="T6" s="20">
        <v>80</v>
      </c>
      <c r="U6" s="20">
        <v>91</v>
      </c>
      <c r="V6" s="20">
        <v>82</v>
      </c>
      <c r="W6" s="20"/>
      <c r="X6" s="20">
        <v>84</v>
      </c>
      <c r="Y6" s="14"/>
      <c r="Z6" s="21"/>
      <c r="AA6" s="21"/>
      <c r="AB6" s="21"/>
      <c r="AC6" s="21"/>
      <c r="AD6" s="21"/>
      <c r="AE6" s="21"/>
      <c r="AF6" s="20">
        <v>81.747619047619096</v>
      </c>
      <c r="AG6" s="20">
        <f t="shared" si="0"/>
        <v>81.747619047619096</v>
      </c>
    </row>
    <row r="7" spans="1:33" ht="15" customHeight="1" x14ac:dyDescent="0.2">
      <c r="A7" s="2">
        <v>5</v>
      </c>
      <c r="B7" s="5">
        <v>2016111737</v>
      </c>
      <c r="C7" s="17" t="s">
        <v>113</v>
      </c>
      <c r="D7" s="17" t="s">
        <v>119</v>
      </c>
      <c r="E7" s="17"/>
      <c r="F7" s="20">
        <v>86</v>
      </c>
      <c r="G7" s="20">
        <v>80</v>
      </c>
      <c r="H7" s="20">
        <v>73</v>
      </c>
      <c r="I7" s="20">
        <v>70</v>
      </c>
      <c r="J7" s="20">
        <v>65</v>
      </c>
      <c r="K7" s="20">
        <v>84</v>
      </c>
      <c r="L7" s="20">
        <v>88</v>
      </c>
      <c r="M7" s="20">
        <v>89</v>
      </c>
      <c r="N7" s="20">
        <v>82</v>
      </c>
      <c r="O7" s="20">
        <v>89</v>
      </c>
      <c r="P7" s="20">
        <v>82</v>
      </c>
      <c r="Q7" s="20">
        <v>88</v>
      </c>
      <c r="R7" s="20">
        <v>90</v>
      </c>
      <c r="S7" s="20">
        <v>66</v>
      </c>
      <c r="T7" s="20">
        <v>79</v>
      </c>
      <c r="U7" s="20">
        <v>70</v>
      </c>
      <c r="V7" s="20">
        <v>77</v>
      </c>
      <c r="W7" s="20">
        <v>73</v>
      </c>
      <c r="X7" s="20"/>
      <c r="Y7" s="14"/>
      <c r="Z7" s="21">
        <v>95</v>
      </c>
      <c r="AA7" s="21">
        <v>86</v>
      </c>
      <c r="AB7" s="21"/>
      <c r="AC7" s="21"/>
      <c r="AD7" s="21"/>
      <c r="AE7" s="21"/>
      <c r="AF7" s="20">
        <v>79.913043478260903</v>
      </c>
      <c r="AG7" s="20">
        <f t="shared" si="0"/>
        <v>79.913043478260903</v>
      </c>
    </row>
    <row r="8" spans="1:33" ht="15" customHeight="1" x14ac:dyDescent="0.2">
      <c r="A8" s="2">
        <v>6</v>
      </c>
      <c r="B8" s="5">
        <v>2016111928</v>
      </c>
      <c r="C8" s="17" t="s">
        <v>113</v>
      </c>
      <c r="D8" s="17" t="s">
        <v>118</v>
      </c>
      <c r="E8" s="17"/>
      <c r="F8" s="20">
        <v>81</v>
      </c>
      <c r="G8" s="20">
        <v>70</v>
      </c>
      <c r="H8" s="20">
        <v>66</v>
      </c>
      <c r="I8" s="20">
        <v>72</v>
      </c>
      <c r="J8" s="20">
        <v>77</v>
      </c>
      <c r="K8" s="20">
        <v>82</v>
      </c>
      <c r="L8" s="20">
        <v>68</v>
      </c>
      <c r="M8" s="20">
        <v>94</v>
      </c>
      <c r="N8" s="20">
        <v>84</v>
      </c>
      <c r="O8" s="20">
        <v>93</v>
      </c>
      <c r="P8" s="20">
        <v>86</v>
      </c>
      <c r="Q8" s="20">
        <v>85</v>
      </c>
      <c r="R8" s="20">
        <v>84</v>
      </c>
      <c r="S8" s="20">
        <v>98.6</v>
      </c>
      <c r="T8" s="20">
        <v>76</v>
      </c>
      <c r="U8" s="20">
        <v>84</v>
      </c>
      <c r="V8" s="20">
        <v>78</v>
      </c>
      <c r="W8" s="20"/>
      <c r="X8" s="20">
        <v>81</v>
      </c>
      <c r="Y8" s="14"/>
      <c r="Z8" s="21"/>
      <c r="AA8" s="21"/>
      <c r="AB8" s="21"/>
      <c r="AC8" s="21"/>
      <c r="AD8" s="21"/>
      <c r="AE8" s="21"/>
      <c r="AF8" s="20">
        <v>79.147619047619003</v>
      </c>
      <c r="AG8" s="20">
        <f t="shared" si="0"/>
        <v>79.147619047619003</v>
      </c>
    </row>
    <row r="9" spans="1:33" ht="15" customHeight="1" x14ac:dyDescent="0.2">
      <c r="A9" s="2">
        <v>7</v>
      </c>
      <c r="B9" s="5">
        <v>2016111879</v>
      </c>
      <c r="C9" s="17" t="s">
        <v>113</v>
      </c>
      <c r="D9" s="17" t="s">
        <v>120</v>
      </c>
      <c r="E9" s="17"/>
      <c r="F9" s="20">
        <v>95</v>
      </c>
      <c r="G9" s="20">
        <v>75</v>
      </c>
      <c r="H9" s="20">
        <v>67</v>
      </c>
      <c r="I9" s="20">
        <v>77</v>
      </c>
      <c r="J9" s="20">
        <v>75</v>
      </c>
      <c r="K9" s="20">
        <v>83</v>
      </c>
      <c r="L9" s="20">
        <v>80</v>
      </c>
      <c r="M9" s="20">
        <v>89</v>
      </c>
      <c r="N9" s="20">
        <v>71</v>
      </c>
      <c r="O9" s="20">
        <v>91</v>
      </c>
      <c r="P9" s="20">
        <v>75</v>
      </c>
      <c r="Q9" s="20">
        <v>78</v>
      </c>
      <c r="R9" s="20">
        <v>75</v>
      </c>
      <c r="S9" s="20">
        <v>79.3</v>
      </c>
      <c r="T9" s="20">
        <v>75</v>
      </c>
      <c r="U9" s="20">
        <v>76</v>
      </c>
      <c r="V9" s="20">
        <v>82</v>
      </c>
      <c r="W9" s="20">
        <v>84</v>
      </c>
      <c r="X9" s="20"/>
      <c r="Y9" s="14"/>
      <c r="Z9" s="21"/>
      <c r="AA9" s="21"/>
      <c r="AB9" s="21"/>
      <c r="AC9" s="21"/>
      <c r="AD9" s="21"/>
      <c r="AE9" s="21"/>
      <c r="AF9" s="20">
        <v>78.538095238095195</v>
      </c>
      <c r="AG9" s="20">
        <f t="shared" si="0"/>
        <v>78.538095238095195</v>
      </c>
    </row>
    <row r="10" spans="1:33" ht="15" customHeight="1" x14ac:dyDescent="0.2">
      <c r="A10" s="2">
        <v>8</v>
      </c>
      <c r="B10" s="5">
        <v>2016111812</v>
      </c>
      <c r="C10" s="17" t="s">
        <v>113</v>
      </c>
      <c r="D10" s="17" t="s">
        <v>121</v>
      </c>
      <c r="E10" s="17"/>
      <c r="F10" s="20">
        <v>88</v>
      </c>
      <c r="G10" s="20">
        <v>71</v>
      </c>
      <c r="H10" s="20">
        <v>78</v>
      </c>
      <c r="I10" s="20">
        <v>75</v>
      </c>
      <c r="J10" s="20">
        <v>73</v>
      </c>
      <c r="K10" s="20">
        <v>87</v>
      </c>
      <c r="L10" s="20">
        <v>89</v>
      </c>
      <c r="M10" s="20">
        <v>71</v>
      </c>
      <c r="N10" s="20">
        <v>71</v>
      </c>
      <c r="O10" s="20">
        <v>75</v>
      </c>
      <c r="P10" s="20">
        <v>80</v>
      </c>
      <c r="Q10" s="20">
        <v>78</v>
      </c>
      <c r="R10" s="20">
        <v>83</v>
      </c>
      <c r="S10" s="20">
        <v>87.4</v>
      </c>
      <c r="T10" s="20">
        <v>75</v>
      </c>
      <c r="U10" s="20">
        <v>51</v>
      </c>
      <c r="V10" s="20">
        <v>92</v>
      </c>
      <c r="W10" s="20">
        <v>88</v>
      </c>
      <c r="X10" s="20"/>
      <c r="Y10" s="14"/>
      <c r="Z10" s="21"/>
      <c r="AA10" s="21"/>
      <c r="AB10" s="21"/>
      <c r="AC10" s="21"/>
      <c r="AD10" s="21"/>
      <c r="AE10" s="21"/>
      <c r="AF10" s="20">
        <v>77.352380952380997</v>
      </c>
      <c r="AG10" s="20">
        <f t="shared" si="0"/>
        <v>77.352380952380997</v>
      </c>
    </row>
    <row r="11" spans="1:33" ht="15" customHeight="1" x14ac:dyDescent="0.2">
      <c r="A11" s="2">
        <v>9</v>
      </c>
      <c r="B11" s="5">
        <v>2016111751</v>
      </c>
      <c r="C11" s="17" t="s">
        <v>113</v>
      </c>
      <c r="D11" s="17" t="s">
        <v>122</v>
      </c>
      <c r="E11" s="17">
        <v>0.2</v>
      </c>
      <c r="F11" s="20">
        <v>80</v>
      </c>
      <c r="G11" s="20">
        <v>70</v>
      </c>
      <c r="H11" s="20">
        <v>62</v>
      </c>
      <c r="I11" s="20">
        <v>85</v>
      </c>
      <c r="J11" s="20">
        <v>60</v>
      </c>
      <c r="K11" s="20">
        <v>95</v>
      </c>
      <c r="L11" s="20">
        <v>82</v>
      </c>
      <c r="M11" s="20">
        <v>87</v>
      </c>
      <c r="N11" s="20">
        <v>73</v>
      </c>
      <c r="O11" s="20">
        <v>90</v>
      </c>
      <c r="P11" s="20">
        <v>65</v>
      </c>
      <c r="Q11" s="20">
        <v>80</v>
      </c>
      <c r="R11" s="20">
        <v>76</v>
      </c>
      <c r="S11" s="20">
        <v>73.2</v>
      </c>
      <c r="T11" s="20">
        <v>90</v>
      </c>
      <c r="U11" s="20">
        <v>74</v>
      </c>
      <c r="V11" s="20">
        <v>90</v>
      </c>
      <c r="W11" s="20"/>
      <c r="X11" s="20">
        <v>78</v>
      </c>
      <c r="Y11" s="14"/>
      <c r="Z11" s="21"/>
      <c r="AA11" s="21"/>
      <c r="AB11" s="21">
        <v>98</v>
      </c>
      <c r="AC11" s="21"/>
      <c r="AD11" s="21"/>
      <c r="AE11" s="21"/>
      <c r="AF11" s="20">
        <v>76.986363636363606</v>
      </c>
      <c r="AG11" s="20">
        <f t="shared" si="0"/>
        <v>77.186363636363609</v>
      </c>
    </row>
    <row r="12" spans="1:33" ht="15" customHeight="1" x14ac:dyDescent="0.2">
      <c r="A12" s="2">
        <v>10</v>
      </c>
      <c r="B12" s="5">
        <v>2016111697</v>
      </c>
      <c r="C12" s="17" t="s">
        <v>113</v>
      </c>
      <c r="D12" s="17" t="s">
        <v>123</v>
      </c>
      <c r="E12" s="17"/>
      <c r="F12" s="20">
        <v>74</v>
      </c>
      <c r="G12" s="20">
        <v>64</v>
      </c>
      <c r="H12" s="20">
        <v>77</v>
      </c>
      <c r="I12" s="20">
        <v>75</v>
      </c>
      <c r="J12" s="20">
        <v>65</v>
      </c>
      <c r="K12" s="20">
        <v>84</v>
      </c>
      <c r="L12" s="20">
        <v>72</v>
      </c>
      <c r="M12" s="20">
        <v>93</v>
      </c>
      <c r="N12" s="20">
        <v>72</v>
      </c>
      <c r="O12" s="20">
        <v>88</v>
      </c>
      <c r="P12" s="20">
        <v>61</v>
      </c>
      <c r="Q12" s="20">
        <v>74</v>
      </c>
      <c r="R12" s="20">
        <v>88</v>
      </c>
      <c r="S12" s="20">
        <v>77.2</v>
      </c>
      <c r="T12" s="20">
        <v>86</v>
      </c>
      <c r="U12" s="20">
        <v>69</v>
      </c>
      <c r="V12" s="20">
        <v>97</v>
      </c>
      <c r="W12" s="20">
        <v>74</v>
      </c>
      <c r="X12" s="20"/>
      <c r="Y12" s="14"/>
      <c r="Z12" s="21"/>
      <c r="AA12" s="21"/>
      <c r="AB12" s="21"/>
      <c r="AC12" s="21"/>
      <c r="AD12" s="21"/>
      <c r="AE12" s="21"/>
      <c r="AF12" s="20">
        <v>74.580952380952397</v>
      </c>
      <c r="AG12" s="20">
        <f t="shared" si="0"/>
        <v>74.580952380952397</v>
      </c>
    </row>
    <row r="13" spans="1:33" ht="15" customHeight="1" x14ac:dyDescent="0.2">
      <c r="A13" s="2">
        <v>11</v>
      </c>
      <c r="B13" s="5">
        <v>2016111874</v>
      </c>
      <c r="C13" s="17" t="s">
        <v>113</v>
      </c>
      <c r="D13" s="17" t="s">
        <v>124</v>
      </c>
      <c r="E13" s="17"/>
      <c r="F13" s="20">
        <v>83</v>
      </c>
      <c r="G13" s="20">
        <v>45</v>
      </c>
      <c r="H13" s="20">
        <v>60</v>
      </c>
      <c r="I13" s="20">
        <v>80</v>
      </c>
      <c r="J13" s="20">
        <v>60</v>
      </c>
      <c r="K13" s="20">
        <v>83</v>
      </c>
      <c r="L13" s="20">
        <v>89</v>
      </c>
      <c r="M13" s="20">
        <v>88</v>
      </c>
      <c r="N13" s="20">
        <v>88</v>
      </c>
      <c r="O13" s="20">
        <v>89</v>
      </c>
      <c r="P13" s="20">
        <v>52</v>
      </c>
      <c r="Q13" s="20">
        <v>78</v>
      </c>
      <c r="R13" s="20">
        <v>83</v>
      </c>
      <c r="S13" s="20">
        <v>89</v>
      </c>
      <c r="T13" s="20">
        <v>77</v>
      </c>
      <c r="U13" s="20">
        <v>70</v>
      </c>
      <c r="V13" s="20">
        <v>75</v>
      </c>
      <c r="W13" s="20">
        <v>75</v>
      </c>
      <c r="X13" s="20"/>
      <c r="Y13" s="14"/>
      <c r="Z13" s="21"/>
      <c r="AA13" s="21"/>
      <c r="AB13" s="21"/>
      <c r="AC13" s="21">
        <v>81</v>
      </c>
      <c r="AD13" s="21"/>
      <c r="AE13" s="21"/>
      <c r="AF13" s="20">
        <v>74.136363636363598</v>
      </c>
      <c r="AG13" s="20">
        <f t="shared" si="0"/>
        <v>74.136363636363598</v>
      </c>
    </row>
    <row r="14" spans="1:33" ht="15" customHeight="1" x14ac:dyDescent="0.2">
      <c r="A14" s="2">
        <v>12</v>
      </c>
      <c r="B14" s="5">
        <v>2016111781</v>
      </c>
      <c r="C14" s="17" t="s">
        <v>113</v>
      </c>
      <c r="D14" s="17" t="s">
        <v>125</v>
      </c>
      <c r="E14" s="17"/>
      <c r="F14" s="20">
        <v>81</v>
      </c>
      <c r="G14" s="20">
        <v>70</v>
      </c>
      <c r="H14" s="20">
        <v>75</v>
      </c>
      <c r="I14" s="20">
        <v>71</v>
      </c>
      <c r="J14" s="20">
        <v>65</v>
      </c>
      <c r="K14" s="20">
        <v>84</v>
      </c>
      <c r="L14" s="20">
        <v>84</v>
      </c>
      <c r="M14" s="20">
        <v>79</v>
      </c>
      <c r="N14" s="20">
        <v>66</v>
      </c>
      <c r="O14" s="20">
        <v>80</v>
      </c>
      <c r="P14" s="20">
        <v>64</v>
      </c>
      <c r="Q14" s="20">
        <v>72</v>
      </c>
      <c r="R14" s="20">
        <v>75</v>
      </c>
      <c r="S14" s="20">
        <v>62.1</v>
      </c>
      <c r="T14" s="20">
        <v>76</v>
      </c>
      <c r="U14" s="20">
        <v>71</v>
      </c>
      <c r="V14" s="20">
        <v>80</v>
      </c>
      <c r="W14" s="20">
        <v>69</v>
      </c>
      <c r="X14" s="20"/>
      <c r="Y14" s="14"/>
      <c r="Z14" s="21"/>
      <c r="AA14" s="21"/>
      <c r="AB14" s="21"/>
      <c r="AC14" s="21"/>
      <c r="AD14" s="21"/>
      <c r="AE14" s="21"/>
      <c r="AF14" s="20">
        <v>72.8857142857143</v>
      </c>
      <c r="AG14" s="20">
        <f t="shared" si="0"/>
        <v>72.8857142857143</v>
      </c>
    </row>
    <row r="15" spans="1:33" ht="15" customHeight="1" x14ac:dyDescent="0.2">
      <c r="A15" s="2">
        <v>13</v>
      </c>
      <c r="B15" s="5" t="s">
        <v>126</v>
      </c>
      <c r="C15" s="17" t="s">
        <v>113</v>
      </c>
      <c r="D15" s="17" t="s">
        <v>127</v>
      </c>
      <c r="E15" s="17"/>
      <c r="F15" s="20">
        <v>86</v>
      </c>
      <c r="G15" s="20">
        <v>62</v>
      </c>
      <c r="H15" s="20">
        <v>63</v>
      </c>
      <c r="I15" s="20">
        <v>75</v>
      </c>
      <c r="J15" s="20">
        <v>60</v>
      </c>
      <c r="K15" s="20">
        <v>87</v>
      </c>
      <c r="L15" s="20">
        <v>61</v>
      </c>
      <c r="M15" s="20">
        <v>90</v>
      </c>
      <c r="N15" s="20">
        <v>79</v>
      </c>
      <c r="O15" s="20">
        <v>91</v>
      </c>
      <c r="P15" s="20">
        <v>44</v>
      </c>
      <c r="Q15" s="20">
        <v>73</v>
      </c>
      <c r="R15" s="20">
        <v>87</v>
      </c>
      <c r="S15" s="20">
        <v>79</v>
      </c>
      <c r="T15" s="20">
        <v>76</v>
      </c>
      <c r="U15" s="20">
        <v>84</v>
      </c>
      <c r="V15" s="20">
        <v>83</v>
      </c>
      <c r="W15" s="20">
        <v>64</v>
      </c>
      <c r="X15" s="20"/>
      <c r="Y15" s="14"/>
      <c r="Z15" s="21"/>
      <c r="AA15" s="21"/>
      <c r="AB15" s="21"/>
      <c r="AC15" s="21"/>
      <c r="AD15" s="21">
        <v>79</v>
      </c>
      <c r="AE15" s="21"/>
      <c r="AF15" s="20">
        <v>72.090909090909093</v>
      </c>
      <c r="AG15" s="20">
        <f t="shared" si="0"/>
        <v>72.090909090909093</v>
      </c>
    </row>
    <row r="16" spans="1:33" ht="15" customHeight="1" x14ac:dyDescent="0.2">
      <c r="A16" s="2">
        <v>14</v>
      </c>
      <c r="B16" s="5" t="s">
        <v>128</v>
      </c>
      <c r="C16" s="17" t="s">
        <v>113</v>
      </c>
      <c r="D16" s="17" t="s">
        <v>129</v>
      </c>
      <c r="E16" s="17"/>
      <c r="F16" s="20">
        <v>74</v>
      </c>
      <c r="G16" s="20">
        <v>66</v>
      </c>
      <c r="H16" s="20">
        <v>53</v>
      </c>
      <c r="I16" s="20">
        <v>70</v>
      </c>
      <c r="J16" s="20">
        <v>71</v>
      </c>
      <c r="K16" s="20">
        <v>83</v>
      </c>
      <c r="L16" s="20">
        <v>61</v>
      </c>
      <c r="M16" s="20">
        <v>82</v>
      </c>
      <c r="N16" s="20">
        <v>71</v>
      </c>
      <c r="O16" s="20">
        <v>84</v>
      </c>
      <c r="P16" s="20">
        <v>67</v>
      </c>
      <c r="Q16" s="20">
        <v>72</v>
      </c>
      <c r="R16" s="20">
        <v>82</v>
      </c>
      <c r="S16" s="20">
        <v>77.7</v>
      </c>
      <c r="T16" s="20">
        <v>76</v>
      </c>
      <c r="U16" s="20">
        <v>76</v>
      </c>
      <c r="V16" s="20">
        <v>83</v>
      </c>
      <c r="W16" s="20"/>
      <c r="X16" s="20">
        <v>76</v>
      </c>
      <c r="Y16" s="14"/>
      <c r="Z16" s="21"/>
      <c r="AA16" s="21"/>
      <c r="AB16" s="21"/>
      <c r="AC16" s="21"/>
      <c r="AD16" s="21"/>
      <c r="AE16" s="21"/>
      <c r="AF16" s="20">
        <v>71.104761904761901</v>
      </c>
      <c r="AG16" s="20">
        <f t="shared" si="0"/>
        <v>71.104761904761901</v>
      </c>
    </row>
    <row r="17" spans="1:33" ht="15" customHeight="1" x14ac:dyDescent="0.2">
      <c r="A17" s="2">
        <v>15</v>
      </c>
      <c r="B17" s="5">
        <v>2016111847</v>
      </c>
      <c r="C17" s="17" t="s">
        <v>113</v>
      </c>
      <c r="D17" s="17" t="s">
        <v>130</v>
      </c>
      <c r="E17" s="17"/>
      <c r="F17" s="20">
        <v>81</v>
      </c>
      <c r="G17" s="20">
        <v>58</v>
      </c>
      <c r="H17" s="20">
        <v>71</v>
      </c>
      <c r="I17" s="20">
        <v>68</v>
      </c>
      <c r="J17" s="20">
        <v>60</v>
      </c>
      <c r="K17" s="20">
        <v>77</v>
      </c>
      <c r="L17" s="20">
        <v>73</v>
      </c>
      <c r="M17" s="20">
        <v>92</v>
      </c>
      <c r="N17" s="20">
        <v>70</v>
      </c>
      <c r="O17" s="20">
        <v>78</v>
      </c>
      <c r="P17" s="20">
        <v>43</v>
      </c>
      <c r="Q17" s="20">
        <v>75</v>
      </c>
      <c r="R17" s="20">
        <v>80</v>
      </c>
      <c r="S17" s="20">
        <v>80.3</v>
      </c>
      <c r="T17" s="20">
        <v>71</v>
      </c>
      <c r="U17" s="20">
        <v>75</v>
      </c>
      <c r="V17" s="20">
        <v>79</v>
      </c>
      <c r="W17" s="20">
        <v>80</v>
      </c>
      <c r="X17" s="20"/>
      <c r="Y17" s="14"/>
      <c r="Z17" s="21"/>
      <c r="AA17" s="21"/>
      <c r="AB17" s="21"/>
      <c r="AC17" s="21"/>
      <c r="AD17" s="21"/>
      <c r="AE17" s="21"/>
      <c r="AF17" s="20">
        <v>71.038095238095195</v>
      </c>
      <c r="AG17" s="20">
        <f t="shared" si="0"/>
        <v>71.038095238095195</v>
      </c>
    </row>
    <row r="18" spans="1:33" ht="15" customHeight="1" x14ac:dyDescent="0.2">
      <c r="A18" s="2">
        <v>16</v>
      </c>
      <c r="B18" s="5">
        <v>2016111734</v>
      </c>
      <c r="C18" s="17" t="s">
        <v>113</v>
      </c>
      <c r="D18" s="17" t="s">
        <v>131</v>
      </c>
      <c r="E18" s="17"/>
      <c r="F18" s="20">
        <v>79</v>
      </c>
      <c r="G18" s="20">
        <v>60</v>
      </c>
      <c r="H18" s="20">
        <v>60</v>
      </c>
      <c r="I18" s="20">
        <v>78</v>
      </c>
      <c r="J18" s="20">
        <v>60</v>
      </c>
      <c r="K18" s="20">
        <v>81</v>
      </c>
      <c r="L18" s="20">
        <v>54</v>
      </c>
      <c r="M18" s="20">
        <v>84</v>
      </c>
      <c r="N18" s="20">
        <v>61</v>
      </c>
      <c r="O18" s="20">
        <v>83</v>
      </c>
      <c r="P18" s="20">
        <v>69</v>
      </c>
      <c r="Q18" s="20">
        <v>73</v>
      </c>
      <c r="R18" s="20">
        <v>75</v>
      </c>
      <c r="S18" s="20">
        <v>78</v>
      </c>
      <c r="T18" s="20">
        <v>82</v>
      </c>
      <c r="U18" s="20">
        <v>69</v>
      </c>
      <c r="V18" s="20">
        <v>83</v>
      </c>
      <c r="W18" s="20"/>
      <c r="X18" s="20">
        <v>81</v>
      </c>
      <c r="Y18" s="14"/>
      <c r="Z18" s="21"/>
      <c r="AA18" s="21"/>
      <c r="AB18" s="21"/>
      <c r="AC18" s="21"/>
      <c r="AD18" s="21"/>
      <c r="AE18" s="21">
        <v>88</v>
      </c>
      <c r="AF18" s="20">
        <v>70.795454545454504</v>
      </c>
      <c r="AG18" s="20">
        <f t="shared" si="0"/>
        <v>70.795454545454504</v>
      </c>
    </row>
    <row r="19" spans="1:33" ht="15" customHeight="1" x14ac:dyDescent="0.2">
      <c r="A19" s="2">
        <v>17</v>
      </c>
      <c r="B19" s="5">
        <v>2015111258</v>
      </c>
      <c r="C19" s="17" t="s">
        <v>113</v>
      </c>
      <c r="D19" s="17" t="s">
        <v>132</v>
      </c>
      <c r="E19" s="17"/>
      <c r="F19" s="20">
        <v>64</v>
      </c>
      <c r="G19" s="20">
        <v>63</v>
      </c>
      <c r="H19" s="20">
        <v>70</v>
      </c>
      <c r="I19" s="20">
        <v>70</v>
      </c>
      <c r="J19" s="20">
        <v>51</v>
      </c>
      <c r="K19" s="20">
        <v>89</v>
      </c>
      <c r="L19" s="20">
        <v>65</v>
      </c>
      <c r="M19" s="20">
        <v>91</v>
      </c>
      <c r="N19" s="20">
        <v>73</v>
      </c>
      <c r="O19" s="20">
        <v>84</v>
      </c>
      <c r="P19" s="20">
        <v>45</v>
      </c>
      <c r="Q19" s="20">
        <v>64</v>
      </c>
      <c r="R19" s="20">
        <v>80</v>
      </c>
      <c r="S19" s="20">
        <v>66.2</v>
      </c>
      <c r="T19" s="20">
        <v>81</v>
      </c>
      <c r="U19" s="20">
        <v>61</v>
      </c>
      <c r="V19" s="20">
        <v>86</v>
      </c>
      <c r="W19" s="20"/>
      <c r="X19" s="20">
        <v>85</v>
      </c>
      <c r="Y19" s="14"/>
      <c r="Z19" s="21"/>
      <c r="AA19" s="21"/>
      <c r="AB19" s="21"/>
      <c r="AC19" s="21"/>
      <c r="AD19" s="21"/>
      <c r="AE19" s="21"/>
      <c r="AF19" s="20">
        <v>68.319047619047595</v>
      </c>
      <c r="AG19" s="20">
        <f t="shared" si="0"/>
        <v>68.319047619047595</v>
      </c>
    </row>
    <row r="20" spans="1:33" ht="15" customHeight="1" x14ac:dyDescent="0.2">
      <c r="A20" s="2">
        <v>18</v>
      </c>
      <c r="B20" s="5">
        <v>2016111826</v>
      </c>
      <c r="C20" s="17" t="s">
        <v>113</v>
      </c>
      <c r="D20" s="17" t="s">
        <v>133</v>
      </c>
      <c r="E20" s="17"/>
      <c r="F20" s="20">
        <v>85</v>
      </c>
      <c r="G20" s="20">
        <v>60</v>
      </c>
      <c r="H20" s="20">
        <v>70</v>
      </c>
      <c r="I20" s="20">
        <v>68</v>
      </c>
      <c r="J20" s="20">
        <v>62</v>
      </c>
      <c r="K20" s="20">
        <v>81</v>
      </c>
      <c r="L20" s="20">
        <v>71</v>
      </c>
      <c r="M20" s="20">
        <v>82</v>
      </c>
      <c r="N20" s="20">
        <v>63</v>
      </c>
      <c r="O20" s="20">
        <v>78</v>
      </c>
      <c r="P20" s="20">
        <v>79</v>
      </c>
      <c r="Q20" s="20">
        <v>67</v>
      </c>
      <c r="R20" s="20">
        <v>88</v>
      </c>
      <c r="S20" s="20">
        <v>70.599999999999994</v>
      </c>
      <c r="T20" s="20">
        <v>75</v>
      </c>
      <c r="U20" s="20">
        <v>0</v>
      </c>
      <c r="V20" s="20">
        <v>74</v>
      </c>
      <c r="W20" s="20">
        <v>70</v>
      </c>
      <c r="X20" s="20"/>
      <c r="Y20" s="14"/>
      <c r="Z20" s="21"/>
      <c r="AA20" s="21"/>
      <c r="AB20" s="21"/>
      <c r="AC20" s="21"/>
      <c r="AD20" s="21"/>
      <c r="AE20" s="21"/>
      <c r="AF20" s="20">
        <v>68.123809523809499</v>
      </c>
      <c r="AG20" s="20">
        <f t="shared" si="0"/>
        <v>68.123809523809499</v>
      </c>
    </row>
    <row r="21" spans="1:33" ht="15" customHeight="1" x14ac:dyDescent="0.2">
      <c r="A21" s="2">
        <v>19</v>
      </c>
      <c r="B21" s="5">
        <v>2016111723</v>
      </c>
      <c r="C21" s="17" t="s">
        <v>113</v>
      </c>
      <c r="D21" s="17" t="s">
        <v>134</v>
      </c>
      <c r="E21" s="17"/>
      <c r="F21" s="20">
        <v>68</v>
      </c>
      <c r="G21" s="20">
        <v>60</v>
      </c>
      <c r="H21" s="20">
        <v>66</v>
      </c>
      <c r="I21" s="20">
        <v>72</v>
      </c>
      <c r="J21" s="20">
        <v>60</v>
      </c>
      <c r="K21" s="20">
        <v>85</v>
      </c>
      <c r="L21" s="20">
        <v>65</v>
      </c>
      <c r="M21" s="20">
        <v>80</v>
      </c>
      <c r="N21" s="20">
        <v>69</v>
      </c>
      <c r="O21" s="20">
        <v>80</v>
      </c>
      <c r="P21" s="20">
        <v>40</v>
      </c>
      <c r="Q21" s="20">
        <v>65</v>
      </c>
      <c r="R21" s="20">
        <v>83</v>
      </c>
      <c r="S21" s="20">
        <v>60</v>
      </c>
      <c r="T21" s="20">
        <v>83</v>
      </c>
      <c r="U21" s="20">
        <v>63</v>
      </c>
      <c r="V21" s="20">
        <v>89</v>
      </c>
      <c r="W21" s="20">
        <v>74</v>
      </c>
      <c r="X21" s="20"/>
      <c r="Y21" s="14"/>
      <c r="Z21" s="21"/>
      <c r="AA21" s="21"/>
      <c r="AB21" s="21"/>
      <c r="AC21" s="21"/>
      <c r="AD21" s="21"/>
      <c r="AE21" s="21"/>
      <c r="AF21" s="20">
        <v>67.5</v>
      </c>
      <c r="AG21" s="20">
        <f t="shared" si="0"/>
        <v>67.5</v>
      </c>
    </row>
    <row r="22" spans="1:33" ht="15" customHeight="1" x14ac:dyDescent="0.2">
      <c r="A22" s="2">
        <v>20</v>
      </c>
      <c r="B22" s="5">
        <v>2016111868</v>
      </c>
      <c r="C22" s="17" t="s">
        <v>113</v>
      </c>
      <c r="D22" s="17" t="s">
        <v>135</v>
      </c>
      <c r="E22" s="17"/>
      <c r="F22" s="20">
        <v>44</v>
      </c>
      <c r="G22" s="20">
        <v>48</v>
      </c>
      <c r="H22" s="20">
        <v>66</v>
      </c>
      <c r="I22" s="20">
        <v>73</v>
      </c>
      <c r="J22" s="20">
        <v>63</v>
      </c>
      <c r="K22" s="20">
        <v>83</v>
      </c>
      <c r="L22" s="20">
        <v>49</v>
      </c>
      <c r="M22" s="20">
        <v>95</v>
      </c>
      <c r="N22" s="20">
        <v>78</v>
      </c>
      <c r="O22" s="20">
        <v>85</v>
      </c>
      <c r="P22" s="20">
        <v>72</v>
      </c>
      <c r="Q22" s="20">
        <v>75</v>
      </c>
      <c r="R22" s="20">
        <v>85</v>
      </c>
      <c r="S22" s="20">
        <v>82.5</v>
      </c>
      <c r="T22" s="20">
        <v>75</v>
      </c>
      <c r="U22" s="20">
        <v>69</v>
      </c>
      <c r="V22" s="20">
        <v>83</v>
      </c>
      <c r="W22" s="20">
        <v>66</v>
      </c>
      <c r="X22" s="20"/>
      <c r="Y22" s="14"/>
      <c r="Z22" s="21"/>
      <c r="AA22" s="21"/>
      <c r="AB22" s="21"/>
      <c r="AC22" s="21"/>
      <c r="AD22" s="21"/>
      <c r="AE22" s="21"/>
      <c r="AF22" s="20">
        <v>67.357142857142904</v>
      </c>
      <c r="AG22" s="20">
        <f t="shared" si="0"/>
        <v>67.357142857142904</v>
      </c>
    </row>
    <row r="23" spans="1:33" ht="15" customHeight="1" x14ac:dyDescent="0.2">
      <c r="A23" s="2">
        <v>21</v>
      </c>
      <c r="B23" s="5" t="s">
        <v>136</v>
      </c>
      <c r="C23" s="17" t="s">
        <v>113</v>
      </c>
      <c r="D23" s="17" t="s">
        <v>137</v>
      </c>
      <c r="E23" s="17"/>
      <c r="F23" s="20">
        <v>65</v>
      </c>
      <c r="G23" s="20">
        <v>44</v>
      </c>
      <c r="H23" s="20">
        <v>64</v>
      </c>
      <c r="I23" s="20">
        <v>76</v>
      </c>
      <c r="J23" s="20">
        <v>60</v>
      </c>
      <c r="K23" s="20">
        <v>81</v>
      </c>
      <c r="L23" s="20">
        <v>49</v>
      </c>
      <c r="M23" s="20">
        <v>68</v>
      </c>
      <c r="N23" s="20">
        <v>78</v>
      </c>
      <c r="O23" s="20">
        <v>85</v>
      </c>
      <c r="P23" s="20">
        <v>37</v>
      </c>
      <c r="Q23" s="20">
        <v>71</v>
      </c>
      <c r="R23" s="20">
        <v>86</v>
      </c>
      <c r="S23" s="20">
        <v>87.4</v>
      </c>
      <c r="T23" s="20">
        <v>75</v>
      </c>
      <c r="U23" s="20">
        <v>70</v>
      </c>
      <c r="V23" s="20">
        <v>78</v>
      </c>
      <c r="W23" s="20"/>
      <c r="X23" s="20">
        <v>76</v>
      </c>
      <c r="Y23" s="14"/>
      <c r="Z23" s="21"/>
      <c r="AA23" s="21"/>
      <c r="AB23" s="21"/>
      <c r="AC23" s="21"/>
      <c r="AD23" s="21"/>
      <c r="AE23" s="21"/>
      <c r="AF23" s="20">
        <v>65.923809523809496</v>
      </c>
      <c r="AG23" s="20">
        <f t="shared" si="0"/>
        <v>65.923809523809496</v>
      </c>
    </row>
  </sheetData>
  <autoFilter ref="A2:AG23" xr:uid="{00000000-0009-0000-0000-000003000000}">
    <sortState ref="A3:AG23">
      <sortCondition descending="1" ref="AG2:AG23"/>
    </sortState>
  </autoFilter>
  <mergeCells count="1">
    <mergeCell ref="A1:A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9"/>
  <sheetViews>
    <sheetView workbookViewId="0">
      <selection sqref="A1:XFD1"/>
    </sheetView>
  </sheetViews>
  <sheetFormatPr defaultRowHeight="14.25" x14ac:dyDescent="0.2"/>
  <cols>
    <col min="1" max="1" width="6.625" customWidth="1"/>
    <col min="2" max="2" width="11.625" customWidth="1"/>
    <col min="3" max="3" width="27.625" customWidth="1"/>
    <col min="4" max="5" width="9.625" style="13" customWidth="1"/>
    <col min="6" max="23" width="10.625" customWidth="1"/>
    <col min="24" max="25" width="16.625" customWidth="1"/>
  </cols>
  <sheetData>
    <row r="1" spans="1:25" s="25" customFormat="1" ht="39.950000000000003" customHeight="1" x14ac:dyDescent="0.15">
      <c r="A1" s="47" t="s">
        <v>583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s="11" customFormat="1" ht="80.099999999999994" customHeight="1" x14ac:dyDescent="0.2">
      <c r="A2" s="1" t="s">
        <v>0</v>
      </c>
      <c r="B2" s="1" t="s">
        <v>1</v>
      </c>
      <c r="C2" s="1" t="s">
        <v>13</v>
      </c>
      <c r="D2" s="1" t="s">
        <v>2</v>
      </c>
      <c r="E2" s="1" t="s">
        <v>624</v>
      </c>
      <c r="F2" s="1" t="s">
        <v>164</v>
      </c>
      <c r="G2" s="1" t="s">
        <v>3</v>
      </c>
      <c r="H2" s="1" t="s">
        <v>165</v>
      </c>
      <c r="I2" s="1" t="s">
        <v>5</v>
      </c>
      <c r="J2" s="1" t="s">
        <v>138</v>
      </c>
      <c r="K2" s="1" t="s">
        <v>139</v>
      </c>
      <c r="L2" s="1" t="s">
        <v>140</v>
      </c>
      <c r="M2" s="1" t="s">
        <v>24</v>
      </c>
      <c r="N2" s="1" t="s">
        <v>7</v>
      </c>
      <c r="O2" s="1" t="s">
        <v>141</v>
      </c>
      <c r="P2" s="1" t="s">
        <v>142</v>
      </c>
      <c r="Q2" s="1" t="s">
        <v>143</v>
      </c>
      <c r="R2" s="1" t="s">
        <v>144</v>
      </c>
      <c r="S2" s="1" t="s">
        <v>145</v>
      </c>
      <c r="T2" s="1" t="s">
        <v>329</v>
      </c>
      <c r="U2" s="1" t="s">
        <v>330</v>
      </c>
      <c r="V2" s="1" t="s">
        <v>331</v>
      </c>
      <c r="W2" s="1" t="s">
        <v>332</v>
      </c>
      <c r="X2" s="1" t="s">
        <v>22</v>
      </c>
      <c r="Y2" s="1" t="s">
        <v>23</v>
      </c>
    </row>
    <row r="3" spans="1:25" ht="15" customHeight="1" x14ac:dyDescent="0.2">
      <c r="A3" s="4">
        <v>1</v>
      </c>
      <c r="B3" s="4">
        <v>2016114730</v>
      </c>
      <c r="C3" s="5" t="s">
        <v>146</v>
      </c>
      <c r="D3" s="6" t="s">
        <v>149</v>
      </c>
      <c r="E3" s="6">
        <v>2.5</v>
      </c>
      <c r="F3" s="6">
        <v>89</v>
      </c>
      <c r="G3" s="6">
        <v>95</v>
      </c>
      <c r="H3" s="6">
        <v>86</v>
      </c>
      <c r="I3" s="6">
        <v>95</v>
      </c>
      <c r="J3" s="6">
        <v>90</v>
      </c>
      <c r="K3" s="6">
        <v>80</v>
      </c>
      <c r="L3" s="6"/>
      <c r="M3" s="6"/>
      <c r="N3" s="6">
        <v>91</v>
      </c>
      <c r="O3" s="6">
        <v>95</v>
      </c>
      <c r="P3" s="6">
        <v>87</v>
      </c>
      <c r="Q3" s="6">
        <v>98</v>
      </c>
      <c r="R3" s="6">
        <v>95</v>
      </c>
      <c r="S3" s="6">
        <v>94</v>
      </c>
      <c r="T3" s="6">
        <v>96.4</v>
      </c>
      <c r="U3" s="6">
        <v>96.4</v>
      </c>
      <c r="V3" s="6">
        <v>87</v>
      </c>
      <c r="W3" s="6">
        <v>91</v>
      </c>
      <c r="X3" s="4">
        <v>91.607843137254903</v>
      </c>
      <c r="Y3" s="4">
        <f t="shared" ref="Y3:Y19" si="0">E3+X3</f>
        <v>94.107843137254903</v>
      </c>
    </row>
    <row r="4" spans="1:25" ht="15" customHeight="1" x14ac:dyDescent="0.2">
      <c r="A4" s="4">
        <v>2</v>
      </c>
      <c r="B4" s="4">
        <v>2016111700</v>
      </c>
      <c r="C4" s="5" t="s">
        <v>146</v>
      </c>
      <c r="D4" s="6" t="s">
        <v>152</v>
      </c>
      <c r="E4" s="6">
        <v>3</v>
      </c>
      <c r="F4" s="6">
        <v>83</v>
      </c>
      <c r="G4" s="6">
        <v>93</v>
      </c>
      <c r="H4" s="6">
        <v>94</v>
      </c>
      <c r="I4" s="6">
        <v>85</v>
      </c>
      <c r="J4" s="6"/>
      <c r="K4" s="6"/>
      <c r="L4" s="6">
        <v>88</v>
      </c>
      <c r="M4" s="6">
        <v>90</v>
      </c>
      <c r="N4" s="6">
        <v>90</v>
      </c>
      <c r="O4" s="6">
        <v>88</v>
      </c>
      <c r="P4" s="6">
        <v>82</v>
      </c>
      <c r="Q4" s="6">
        <v>94</v>
      </c>
      <c r="R4" s="6">
        <v>95</v>
      </c>
      <c r="S4" s="6">
        <v>93</v>
      </c>
      <c r="T4" s="6">
        <v>96.4</v>
      </c>
      <c r="U4" s="6">
        <v>96.4</v>
      </c>
      <c r="V4" s="6">
        <v>86</v>
      </c>
      <c r="W4" s="6">
        <v>93</v>
      </c>
      <c r="X4" s="4">
        <v>91.019607843137251</v>
      </c>
      <c r="Y4" s="4">
        <f t="shared" si="0"/>
        <v>94.019607843137251</v>
      </c>
    </row>
    <row r="5" spans="1:25" ht="15" customHeight="1" x14ac:dyDescent="0.2">
      <c r="A5" s="4">
        <v>3</v>
      </c>
      <c r="B5" s="4">
        <v>2016111961</v>
      </c>
      <c r="C5" s="5" t="s">
        <v>146</v>
      </c>
      <c r="D5" s="6" t="s">
        <v>148</v>
      </c>
      <c r="E5" s="6">
        <v>1.1000000000000001</v>
      </c>
      <c r="F5" s="6">
        <v>73</v>
      </c>
      <c r="G5" s="6">
        <v>93</v>
      </c>
      <c r="H5" s="6">
        <v>87</v>
      </c>
      <c r="I5" s="6">
        <v>89</v>
      </c>
      <c r="J5" s="6"/>
      <c r="K5" s="6"/>
      <c r="L5" s="6">
        <v>92</v>
      </c>
      <c r="M5" s="6">
        <v>97</v>
      </c>
      <c r="N5" s="6">
        <v>89</v>
      </c>
      <c r="O5" s="6">
        <v>95</v>
      </c>
      <c r="P5" s="6">
        <v>92</v>
      </c>
      <c r="Q5" s="6">
        <v>97</v>
      </c>
      <c r="R5" s="6">
        <v>96</v>
      </c>
      <c r="S5" s="6">
        <v>93</v>
      </c>
      <c r="T5" s="6">
        <v>97.6</v>
      </c>
      <c r="U5" s="6">
        <v>97.6</v>
      </c>
      <c r="V5" s="6">
        <v>86</v>
      </c>
      <c r="W5" s="6">
        <v>92</v>
      </c>
      <c r="X5" s="4">
        <v>91.803921568627445</v>
      </c>
      <c r="Y5" s="4">
        <f t="shared" si="0"/>
        <v>92.903921568627439</v>
      </c>
    </row>
    <row r="6" spans="1:25" ht="15" customHeight="1" x14ac:dyDescent="0.2">
      <c r="A6" s="4">
        <v>4</v>
      </c>
      <c r="B6" s="4">
        <v>2016111907</v>
      </c>
      <c r="C6" s="5" t="s">
        <v>146</v>
      </c>
      <c r="D6" s="6" t="s">
        <v>147</v>
      </c>
      <c r="E6" s="6">
        <v>0.2</v>
      </c>
      <c r="F6" s="6">
        <v>85</v>
      </c>
      <c r="G6" s="6">
        <v>90</v>
      </c>
      <c r="H6" s="6">
        <v>90</v>
      </c>
      <c r="I6" s="6">
        <v>89</v>
      </c>
      <c r="J6" s="6"/>
      <c r="K6" s="6"/>
      <c r="L6" s="6">
        <v>92</v>
      </c>
      <c r="M6" s="6">
        <v>96</v>
      </c>
      <c r="N6" s="6">
        <v>93</v>
      </c>
      <c r="O6" s="6">
        <v>94</v>
      </c>
      <c r="P6" s="6">
        <v>89</v>
      </c>
      <c r="Q6" s="6">
        <v>92</v>
      </c>
      <c r="R6" s="6">
        <v>95</v>
      </c>
      <c r="S6" s="6">
        <v>94</v>
      </c>
      <c r="T6" s="6">
        <v>96.4</v>
      </c>
      <c r="U6" s="6">
        <v>96.4</v>
      </c>
      <c r="V6" s="6">
        <v>87</v>
      </c>
      <c r="W6" s="6">
        <v>92</v>
      </c>
      <c r="X6" s="4">
        <v>92.196078431372555</v>
      </c>
      <c r="Y6" s="4">
        <f t="shared" si="0"/>
        <v>92.396078431372558</v>
      </c>
    </row>
    <row r="7" spans="1:25" ht="15" customHeight="1" x14ac:dyDescent="0.2">
      <c r="A7" s="4">
        <v>5</v>
      </c>
      <c r="B7" s="4">
        <v>2016111688</v>
      </c>
      <c r="C7" s="5" t="s">
        <v>146</v>
      </c>
      <c r="D7" s="6" t="s">
        <v>150</v>
      </c>
      <c r="E7" s="6">
        <v>1</v>
      </c>
      <c r="F7" s="6">
        <v>73</v>
      </c>
      <c r="G7" s="6">
        <v>96</v>
      </c>
      <c r="H7" s="6">
        <v>93</v>
      </c>
      <c r="I7" s="6">
        <v>91</v>
      </c>
      <c r="J7" s="6">
        <v>85</v>
      </c>
      <c r="K7" s="6">
        <v>90</v>
      </c>
      <c r="L7" s="6"/>
      <c r="M7" s="6"/>
      <c r="N7" s="6">
        <v>82</v>
      </c>
      <c r="O7" s="6">
        <v>92</v>
      </c>
      <c r="P7" s="6">
        <v>89</v>
      </c>
      <c r="Q7" s="6">
        <v>92</v>
      </c>
      <c r="R7" s="6">
        <v>98</v>
      </c>
      <c r="S7" s="6">
        <v>95</v>
      </c>
      <c r="T7" s="6">
        <v>97</v>
      </c>
      <c r="U7" s="6">
        <v>97</v>
      </c>
      <c r="V7" s="6">
        <v>91</v>
      </c>
      <c r="W7" s="6">
        <v>93</v>
      </c>
      <c r="X7" s="4">
        <v>91.372549019607845</v>
      </c>
      <c r="Y7" s="4">
        <f t="shared" si="0"/>
        <v>92.372549019607845</v>
      </c>
    </row>
    <row r="8" spans="1:25" ht="15" customHeight="1" x14ac:dyDescent="0.2">
      <c r="A8" s="4">
        <v>6</v>
      </c>
      <c r="B8" s="4">
        <v>2016115196</v>
      </c>
      <c r="C8" s="5" t="s">
        <v>146</v>
      </c>
      <c r="D8" s="6" t="s">
        <v>151</v>
      </c>
      <c r="E8" s="6">
        <v>0.15</v>
      </c>
      <c r="F8" s="6">
        <v>87</v>
      </c>
      <c r="G8" s="6">
        <v>95</v>
      </c>
      <c r="H8" s="6">
        <v>83</v>
      </c>
      <c r="I8" s="6">
        <v>89</v>
      </c>
      <c r="J8" s="6">
        <v>88</v>
      </c>
      <c r="K8" s="6">
        <v>88</v>
      </c>
      <c r="L8" s="6">
        <v>91</v>
      </c>
      <c r="M8" s="6"/>
      <c r="N8" s="6">
        <v>85</v>
      </c>
      <c r="O8" s="6">
        <v>94</v>
      </c>
      <c r="P8" s="6">
        <v>86</v>
      </c>
      <c r="Q8" s="6">
        <v>87</v>
      </c>
      <c r="R8" s="6">
        <v>96</v>
      </c>
      <c r="S8" s="6">
        <v>96</v>
      </c>
      <c r="T8" s="6">
        <v>97</v>
      </c>
      <c r="U8" s="6">
        <v>97</v>
      </c>
      <c r="V8" s="6">
        <v>93</v>
      </c>
      <c r="W8" s="6">
        <v>94</v>
      </c>
      <c r="X8" s="4">
        <v>91.309090909090912</v>
      </c>
      <c r="Y8" s="4">
        <f t="shared" si="0"/>
        <v>91.459090909090918</v>
      </c>
    </row>
    <row r="9" spans="1:25" ht="15" customHeight="1" x14ac:dyDescent="0.2">
      <c r="A9" s="4">
        <v>7</v>
      </c>
      <c r="B9" s="4">
        <v>2016111901</v>
      </c>
      <c r="C9" s="5" t="s">
        <v>146</v>
      </c>
      <c r="D9" s="6" t="s">
        <v>154</v>
      </c>
      <c r="E9" s="6">
        <v>0.1</v>
      </c>
      <c r="F9" s="6">
        <v>79</v>
      </c>
      <c r="G9" s="6">
        <v>95</v>
      </c>
      <c r="H9" s="6">
        <v>83</v>
      </c>
      <c r="I9" s="6">
        <v>88</v>
      </c>
      <c r="J9" s="6"/>
      <c r="K9" s="6"/>
      <c r="L9" s="6">
        <v>96</v>
      </c>
      <c r="M9" s="6">
        <v>85</v>
      </c>
      <c r="N9" s="6">
        <v>81</v>
      </c>
      <c r="O9" s="6">
        <v>94</v>
      </c>
      <c r="P9" s="6">
        <v>86</v>
      </c>
      <c r="Q9" s="6">
        <v>98</v>
      </c>
      <c r="R9" s="6">
        <v>95</v>
      </c>
      <c r="S9" s="6">
        <v>95</v>
      </c>
      <c r="T9" s="6">
        <v>95.2</v>
      </c>
      <c r="U9" s="6">
        <v>95.2</v>
      </c>
      <c r="V9" s="6">
        <v>87</v>
      </c>
      <c r="W9" s="6">
        <v>93</v>
      </c>
      <c r="X9" s="4">
        <v>90.588235294117652</v>
      </c>
      <c r="Y9" s="4">
        <f t="shared" si="0"/>
        <v>90.688235294117646</v>
      </c>
    </row>
    <row r="10" spans="1:25" ht="15" customHeight="1" x14ac:dyDescent="0.2">
      <c r="A10" s="4">
        <v>8</v>
      </c>
      <c r="B10" s="4">
        <v>2016111702</v>
      </c>
      <c r="C10" s="5" t="s">
        <v>146</v>
      </c>
      <c r="D10" s="6" t="s">
        <v>153</v>
      </c>
      <c r="E10" s="6"/>
      <c r="F10" s="6">
        <v>76</v>
      </c>
      <c r="G10" s="6">
        <v>94</v>
      </c>
      <c r="H10" s="6">
        <v>89</v>
      </c>
      <c r="I10" s="6">
        <v>96</v>
      </c>
      <c r="J10" s="6">
        <v>87</v>
      </c>
      <c r="K10" s="6">
        <v>77</v>
      </c>
      <c r="L10" s="6"/>
      <c r="M10" s="6"/>
      <c r="N10" s="6">
        <v>84</v>
      </c>
      <c r="O10" s="6">
        <v>92</v>
      </c>
      <c r="P10" s="6">
        <v>92</v>
      </c>
      <c r="Q10" s="6">
        <v>96</v>
      </c>
      <c r="R10" s="6">
        <v>97</v>
      </c>
      <c r="S10" s="6">
        <v>91</v>
      </c>
      <c r="T10" s="6">
        <v>95.8</v>
      </c>
      <c r="U10" s="6">
        <v>95.8</v>
      </c>
      <c r="V10" s="6">
        <v>95</v>
      </c>
      <c r="W10" s="6">
        <v>96</v>
      </c>
      <c r="X10" s="4">
        <v>90.627450980392155</v>
      </c>
      <c r="Y10" s="4">
        <f t="shared" si="0"/>
        <v>90.627450980392155</v>
      </c>
    </row>
    <row r="11" spans="1:25" ht="15" customHeight="1" x14ac:dyDescent="0.2">
      <c r="A11" s="4">
        <v>9</v>
      </c>
      <c r="B11" s="4">
        <v>2016111894</v>
      </c>
      <c r="C11" s="5" t="s">
        <v>146</v>
      </c>
      <c r="D11" s="6" t="s">
        <v>155</v>
      </c>
      <c r="E11" s="6">
        <v>0.3</v>
      </c>
      <c r="F11" s="6">
        <v>77</v>
      </c>
      <c r="G11" s="6">
        <v>90</v>
      </c>
      <c r="H11" s="6">
        <v>88</v>
      </c>
      <c r="I11" s="6">
        <v>94</v>
      </c>
      <c r="J11" s="6">
        <v>88</v>
      </c>
      <c r="K11" s="6">
        <v>69</v>
      </c>
      <c r="L11" s="6"/>
      <c r="M11" s="6"/>
      <c r="N11" s="6">
        <v>88</v>
      </c>
      <c r="O11" s="6">
        <v>95</v>
      </c>
      <c r="P11" s="6">
        <v>94</v>
      </c>
      <c r="Q11" s="6">
        <v>93</v>
      </c>
      <c r="R11" s="6">
        <v>98</v>
      </c>
      <c r="S11" s="6">
        <v>95</v>
      </c>
      <c r="T11" s="6">
        <v>95.8</v>
      </c>
      <c r="U11" s="6">
        <v>95.8</v>
      </c>
      <c r="V11" s="6">
        <v>91</v>
      </c>
      <c r="W11" s="6">
        <v>93</v>
      </c>
      <c r="X11" s="4">
        <v>89.921568627450981</v>
      </c>
      <c r="Y11" s="4">
        <f t="shared" si="0"/>
        <v>90.221568627450978</v>
      </c>
    </row>
    <row r="12" spans="1:25" ht="15" customHeight="1" x14ac:dyDescent="0.2">
      <c r="A12" s="4">
        <v>10</v>
      </c>
      <c r="B12" s="4">
        <v>2016111794</v>
      </c>
      <c r="C12" s="5" t="s">
        <v>146</v>
      </c>
      <c r="D12" s="6" t="s">
        <v>161</v>
      </c>
      <c r="E12" s="6">
        <v>1.5</v>
      </c>
      <c r="F12" s="6">
        <v>85</v>
      </c>
      <c r="G12" s="6">
        <v>93</v>
      </c>
      <c r="H12" s="6">
        <v>84</v>
      </c>
      <c r="I12" s="6">
        <v>84</v>
      </c>
      <c r="J12" s="6">
        <v>81</v>
      </c>
      <c r="K12" s="6">
        <v>80</v>
      </c>
      <c r="L12" s="6"/>
      <c r="M12" s="6"/>
      <c r="N12" s="6">
        <v>86</v>
      </c>
      <c r="O12" s="6">
        <v>88</v>
      </c>
      <c r="P12" s="6">
        <v>87</v>
      </c>
      <c r="Q12" s="6">
        <v>86</v>
      </c>
      <c r="R12" s="6">
        <v>95</v>
      </c>
      <c r="S12" s="6">
        <v>93</v>
      </c>
      <c r="T12" s="6">
        <v>95.8</v>
      </c>
      <c r="U12" s="6">
        <v>95.8</v>
      </c>
      <c r="V12" s="6">
        <v>85</v>
      </c>
      <c r="W12" s="6">
        <v>94</v>
      </c>
      <c r="X12" s="4">
        <v>88.647058823529406</v>
      </c>
      <c r="Y12" s="4">
        <f t="shared" si="0"/>
        <v>90.147058823529406</v>
      </c>
    </row>
    <row r="13" spans="1:25" ht="15" customHeight="1" x14ac:dyDescent="0.2">
      <c r="A13" s="4">
        <v>11</v>
      </c>
      <c r="B13" s="4">
        <v>2016114118</v>
      </c>
      <c r="C13" s="5" t="s">
        <v>146</v>
      </c>
      <c r="D13" s="6" t="s">
        <v>156</v>
      </c>
      <c r="E13" s="6">
        <v>0.1</v>
      </c>
      <c r="F13" s="6">
        <v>84</v>
      </c>
      <c r="G13" s="6">
        <v>91</v>
      </c>
      <c r="H13" s="6">
        <v>90</v>
      </c>
      <c r="I13" s="6">
        <v>86</v>
      </c>
      <c r="J13" s="6">
        <v>85</v>
      </c>
      <c r="K13" s="6">
        <v>82</v>
      </c>
      <c r="L13" s="6"/>
      <c r="M13" s="6"/>
      <c r="N13" s="6">
        <v>88</v>
      </c>
      <c r="O13" s="6">
        <v>89</v>
      </c>
      <c r="P13" s="6">
        <v>88</v>
      </c>
      <c r="Q13" s="6">
        <v>97</v>
      </c>
      <c r="R13" s="6">
        <v>96</v>
      </c>
      <c r="S13" s="6">
        <v>94</v>
      </c>
      <c r="T13" s="6">
        <v>95.8</v>
      </c>
      <c r="U13" s="6">
        <v>95.8</v>
      </c>
      <c r="V13" s="6">
        <v>78</v>
      </c>
      <c r="W13" s="6">
        <v>94</v>
      </c>
      <c r="X13" s="4">
        <v>89.745098039215691</v>
      </c>
      <c r="Y13" s="4">
        <f t="shared" si="0"/>
        <v>89.845098039215685</v>
      </c>
    </row>
    <row r="14" spans="1:25" ht="15" customHeight="1" x14ac:dyDescent="0.2">
      <c r="A14" s="4">
        <v>12</v>
      </c>
      <c r="B14" s="4">
        <v>2016111818</v>
      </c>
      <c r="C14" s="5" t="s">
        <v>146</v>
      </c>
      <c r="D14" s="6" t="s">
        <v>157</v>
      </c>
      <c r="E14" s="6"/>
      <c r="F14" s="6">
        <v>79</v>
      </c>
      <c r="G14" s="6">
        <v>87</v>
      </c>
      <c r="H14" s="6">
        <v>70</v>
      </c>
      <c r="I14" s="6">
        <v>87</v>
      </c>
      <c r="J14" s="6"/>
      <c r="K14" s="6"/>
      <c r="L14" s="6">
        <v>92</v>
      </c>
      <c r="M14" s="6">
        <v>97</v>
      </c>
      <c r="N14" s="6">
        <v>83</v>
      </c>
      <c r="O14" s="6">
        <v>94</v>
      </c>
      <c r="P14" s="6">
        <v>94</v>
      </c>
      <c r="Q14" s="6">
        <v>96</v>
      </c>
      <c r="R14" s="6">
        <v>96</v>
      </c>
      <c r="S14" s="6">
        <v>92</v>
      </c>
      <c r="T14" s="6">
        <v>95.8</v>
      </c>
      <c r="U14" s="6">
        <v>95.8</v>
      </c>
      <c r="V14" s="6">
        <v>89</v>
      </c>
      <c r="W14" s="6">
        <v>94</v>
      </c>
      <c r="X14" s="4">
        <v>89.705882352941174</v>
      </c>
      <c r="Y14" s="4">
        <f t="shared" si="0"/>
        <v>89.705882352941174</v>
      </c>
    </row>
    <row r="15" spans="1:25" ht="15" customHeight="1" x14ac:dyDescent="0.2">
      <c r="A15" s="4">
        <v>13</v>
      </c>
      <c r="B15" s="4">
        <v>2016111896</v>
      </c>
      <c r="C15" s="5" t="s">
        <v>146</v>
      </c>
      <c r="D15" s="6" t="s">
        <v>158</v>
      </c>
      <c r="E15" s="6"/>
      <c r="F15" s="6">
        <v>73</v>
      </c>
      <c r="G15" s="6">
        <v>92</v>
      </c>
      <c r="H15" s="6">
        <v>91</v>
      </c>
      <c r="I15" s="6">
        <v>87</v>
      </c>
      <c r="J15" s="6"/>
      <c r="K15" s="6"/>
      <c r="L15" s="6">
        <v>90</v>
      </c>
      <c r="M15" s="6">
        <v>93</v>
      </c>
      <c r="N15" s="6">
        <v>79</v>
      </c>
      <c r="O15" s="6">
        <v>84</v>
      </c>
      <c r="P15" s="6">
        <v>84</v>
      </c>
      <c r="Q15" s="6">
        <v>90</v>
      </c>
      <c r="R15" s="6">
        <v>96</v>
      </c>
      <c r="S15" s="6">
        <v>94</v>
      </c>
      <c r="T15" s="6">
        <v>95.2</v>
      </c>
      <c r="U15" s="6">
        <v>95.2</v>
      </c>
      <c r="V15" s="6">
        <v>86</v>
      </c>
      <c r="W15" s="6">
        <v>88</v>
      </c>
      <c r="X15" s="4">
        <v>89.372549019607845</v>
      </c>
      <c r="Y15" s="4">
        <f t="shared" si="0"/>
        <v>89.372549019607845</v>
      </c>
    </row>
    <row r="16" spans="1:25" ht="15" customHeight="1" x14ac:dyDescent="0.2">
      <c r="A16" s="4">
        <v>14</v>
      </c>
      <c r="B16" s="4">
        <v>2016111932</v>
      </c>
      <c r="C16" s="5" t="s">
        <v>146</v>
      </c>
      <c r="D16" s="6" t="s">
        <v>159</v>
      </c>
      <c r="E16" s="6"/>
      <c r="F16" s="6">
        <v>77</v>
      </c>
      <c r="G16" s="6">
        <v>87</v>
      </c>
      <c r="H16" s="6">
        <v>73</v>
      </c>
      <c r="I16" s="6">
        <v>93</v>
      </c>
      <c r="J16" s="6">
        <v>79</v>
      </c>
      <c r="K16" s="6">
        <v>80</v>
      </c>
      <c r="L16" s="6"/>
      <c r="M16" s="6"/>
      <c r="N16" s="6">
        <v>94</v>
      </c>
      <c r="O16" s="6">
        <v>91</v>
      </c>
      <c r="P16" s="6">
        <v>91</v>
      </c>
      <c r="Q16" s="6">
        <v>99</v>
      </c>
      <c r="R16" s="6">
        <v>97</v>
      </c>
      <c r="S16" s="6">
        <v>94</v>
      </c>
      <c r="T16" s="6">
        <v>97.6</v>
      </c>
      <c r="U16" s="6">
        <v>97.6</v>
      </c>
      <c r="V16" s="6">
        <v>87</v>
      </c>
      <c r="W16" s="6">
        <v>93</v>
      </c>
      <c r="X16" s="4">
        <v>89.098039215686271</v>
      </c>
      <c r="Y16" s="4">
        <f t="shared" si="0"/>
        <v>89.098039215686271</v>
      </c>
    </row>
    <row r="17" spans="1:25" ht="15" customHeight="1" x14ac:dyDescent="0.2">
      <c r="A17" s="4">
        <v>15</v>
      </c>
      <c r="B17" s="4">
        <v>2016111732</v>
      </c>
      <c r="C17" s="5" t="s">
        <v>146</v>
      </c>
      <c r="D17" s="6" t="s">
        <v>160</v>
      </c>
      <c r="E17" s="6"/>
      <c r="F17" s="6">
        <v>80</v>
      </c>
      <c r="G17" s="6">
        <v>91</v>
      </c>
      <c r="H17" s="6">
        <v>84</v>
      </c>
      <c r="I17" s="6">
        <v>96</v>
      </c>
      <c r="J17" s="6">
        <v>70</v>
      </c>
      <c r="K17" s="6">
        <v>74</v>
      </c>
      <c r="L17" s="6"/>
      <c r="M17" s="6"/>
      <c r="N17" s="6">
        <v>93</v>
      </c>
      <c r="O17" s="6">
        <v>91</v>
      </c>
      <c r="P17" s="6">
        <v>98</v>
      </c>
      <c r="Q17" s="6">
        <v>89</v>
      </c>
      <c r="R17" s="6">
        <v>91</v>
      </c>
      <c r="S17" s="6">
        <v>92</v>
      </c>
      <c r="T17" s="6">
        <v>96.4</v>
      </c>
      <c r="U17" s="6">
        <v>96.4</v>
      </c>
      <c r="V17" s="6">
        <v>93</v>
      </c>
      <c r="W17" s="6">
        <v>86</v>
      </c>
      <c r="X17" s="4">
        <v>88.901960784313729</v>
      </c>
      <c r="Y17" s="4">
        <f t="shared" si="0"/>
        <v>88.901960784313729</v>
      </c>
    </row>
    <row r="18" spans="1:25" ht="15" customHeight="1" x14ac:dyDescent="0.2">
      <c r="A18" s="4">
        <v>16</v>
      </c>
      <c r="B18" s="4">
        <v>2016111693</v>
      </c>
      <c r="C18" s="5" t="s">
        <v>146</v>
      </c>
      <c r="D18" s="6" t="s">
        <v>162</v>
      </c>
      <c r="E18" s="6"/>
      <c r="F18" s="6">
        <v>80</v>
      </c>
      <c r="G18" s="6">
        <v>78</v>
      </c>
      <c r="H18" s="6">
        <v>78</v>
      </c>
      <c r="I18" s="6">
        <v>89</v>
      </c>
      <c r="J18" s="6">
        <v>88</v>
      </c>
      <c r="K18" s="6">
        <v>77</v>
      </c>
      <c r="L18" s="6"/>
      <c r="M18" s="6"/>
      <c r="N18" s="6">
        <v>94</v>
      </c>
      <c r="O18" s="6">
        <v>90</v>
      </c>
      <c r="P18" s="6">
        <v>80</v>
      </c>
      <c r="Q18" s="6">
        <v>87</v>
      </c>
      <c r="R18" s="6">
        <v>92</v>
      </c>
      <c r="S18" s="6">
        <v>94</v>
      </c>
      <c r="T18" s="6">
        <v>95.2</v>
      </c>
      <c r="U18" s="6">
        <v>95.2</v>
      </c>
      <c r="V18" s="6">
        <v>79</v>
      </c>
      <c r="W18" s="6">
        <v>85</v>
      </c>
      <c r="X18" s="4">
        <v>86.627450980392155</v>
      </c>
      <c r="Y18" s="4">
        <f t="shared" si="0"/>
        <v>86.627450980392155</v>
      </c>
    </row>
    <row r="19" spans="1:25" ht="15" customHeight="1" x14ac:dyDescent="0.2">
      <c r="A19" s="4">
        <v>17</v>
      </c>
      <c r="B19" s="4">
        <v>2016111754</v>
      </c>
      <c r="C19" s="5" t="s">
        <v>146</v>
      </c>
      <c r="D19" s="6" t="s">
        <v>163</v>
      </c>
      <c r="E19" s="6"/>
      <c r="F19" s="6">
        <v>84</v>
      </c>
      <c r="G19" s="6">
        <v>83</v>
      </c>
      <c r="H19" s="6">
        <v>60</v>
      </c>
      <c r="I19" s="6">
        <v>96</v>
      </c>
      <c r="J19" s="6">
        <v>72</v>
      </c>
      <c r="K19" s="6">
        <v>66</v>
      </c>
      <c r="L19" s="6">
        <v>72</v>
      </c>
      <c r="M19" s="6"/>
      <c r="N19" s="6">
        <v>83</v>
      </c>
      <c r="O19" s="6">
        <v>89</v>
      </c>
      <c r="P19" s="6">
        <v>81</v>
      </c>
      <c r="Q19" s="6">
        <v>77</v>
      </c>
      <c r="R19" s="6">
        <v>95</v>
      </c>
      <c r="S19" s="6">
        <v>92</v>
      </c>
      <c r="T19" s="6">
        <v>97.6</v>
      </c>
      <c r="U19" s="6">
        <v>97.6</v>
      </c>
      <c r="V19" s="6">
        <v>81</v>
      </c>
      <c r="W19" s="6">
        <v>84</v>
      </c>
      <c r="X19" s="4">
        <v>83.054545454545448</v>
      </c>
      <c r="Y19" s="4">
        <f t="shared" si="0"/>
        <v>83.054545454545448</v>
      </c>
    </row>
  </sheetData>
  <autoFilter ref="A2:Y19" xr:uid="{00000000-0009-0000-0000-000004000000}">
    <sortState ref="A3:Y19">
      <sortCondition descending="1" ref="Y2:Y19"/>
    </sortState>
  </autoFilter>
  <mergeCells count="1">
    <mergeCell ref="A1:Y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96"/>
  <sheetViews>
    <sheetView zoomScaleNormal="100" workbookViewId="0">
      <pane xSplit="5" ySplit="2" topLeftCell="X3" activePane="bottomRight" state="frozen"/>
      <selection pane="topRight" activeCell="F1" sqref="F1"/>
      <selection pane="bottomLeft" activeCell="A3" sqref="A3"/>
      <selection pane="bottomRight" activeCell="AP3" sqref="AP3:AP96"/>
    </sheetView>
  </sheetViews>
  <sheetFormatPr defaultRowHeight="14.25" x14ac:dyDescent="0.2"/>
  <cols>
    <col min="1" max="1" width="5.75" bestFit="1" customWidth="1"/>
    <col min="2" max="2" width="11.625" bestFit="1" customWidth="1"/>
    <col min="3" max="3" width="7.125" bestFit="1" customWidth="1"/>
    <col min="4" max="4" width="5.75" bestFit="1" customWidth="1"/>
    <col min="5" max="5" width="14.625" bestFit="1" customWidth="1"/>
    <col min="6" max="6" width="12.75" customWidth="1"/>
    <col min="7" max="39" width="8.625" customWidth="1"/>
    <col min="40" max="41" width="11.375" style="35" customWidth="1"/>
    <col min="42" max="42" width="14.25" customWidth="1"/>
  </cols>
  <sheetData>
    <row r="1" spans="1:42" s="25" customFormat="1" ht="39.950000000000003" customHeight="1" x14ac:dyDescent="0.15">
      <c r="A1" s="47" t="s">
        <v>626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42" ht="94.5" x14ac:dyDescent="0.2">
      <c r="A2" s="1" t="s">
        <v>627</v>
      </c>
      <c r="B2" s="1" t="s">
        <v>1</v>
      </c>
      <c r="C2" s="1" t="s">
        <v>628</v>
      </c>
      <c r="D2" s="1" t="s">
        <v>629</v>
      </c>
      <c r="E2" s="1" t="s">
        <v>630</v>
      </c>
      <c r="F2" s="1" t="s">
        <v>594</v>
      </c>
      <c r="G2" s="1" t="s">
        <v>598</v>
      </c>
      <c r="H2" s="1" t="s">
        <v>165</v>
      </c>
      <c r="I2" s="1" t="s">
        <v>631</v>
      </c>
      <c r="J2" s="1" t="s">
        <v>632</v>
      </c>
      <c r="K2" s="1" t="s">
        <v>633</v>
      </c>
      <c r="L2" s="1" t="s">
        <v>634</v>
      </c>
      <c r="M2" s="1" t="s">
        <v>635</v>
      </c>
      <c r="N2" s="1" t="s">
        <v>636</v>
      </c>
      <c r="O2" s="1" t="s">
        <v>637</v>
      </c>
      <c r="P2" s="1" t="s">
        <v>638</v>
      </c>
      <c r="Q2" s="1" t="s">
        <v>639</v>
      </c>
      <c r="R2" s="1" t="s">
        <v>640</v>
      </c>
      <c r="S2" s="1" t="s">
        <v>641</v>
      </c>
      <c r="T2" s="1" t="s">
        <v>595</v>
      </c>
      <c r="U2" s="1" t="s">
        <v>166</v>
      </c>
      <c r="V2" s="1" t="s">
        <v>167</v>
      </c>
      <c r="W2" s="1" t="s">
        <v>168</v>
      </c>
      <c r="X2" s="1" t="s">
        <v>642</v>
      </c>
      <c r="Y2" s="1" t="s">
        <v>333</v>
      </c>
      <c r="Z2" s="1" t="s">
        <v>140</v>
      </c>
      <c r="AA2" s="1" t="s">
        <v>643</v>
      </c>
      <c r="AB2" s="1" t="s">
        <v>644</v>
      </c>
      <c r="AC2" s="1" t="s">
        <v>169</v>
      </c>
      <c r="AD2" s="1" t="s">
        <v>645</v>
      </c>
      <c r="AE2" s="1" t="s">
        <v>646</v>
      </c>
      <c r="AF2" s="1" t="s">
        <v>647</v>
      </c>
      <c r="AG2" s="1" t="s">
        <v>648</v>
      </c>
      <c r="AH2" s="1" t="s">
        <v>649</v>
      </c>
      <c r="AI2" s="1" t="s">
        <v>650</v>
      </c>
      <c r="AJ2" s="1" t="s">
        <v>651</v>
      </c>
      <c r="AK2" s="1" t="s">
        <v>652</v>
      </c>
      <c r="AL2" s="1" t="s">
        <v>673</v>
      </c>
      <c r="AM2" s="1" t="s">
        <v>674</v>
      </c>
      <c r="AN2" s="27" t="s">
        <v>653</v>
      </c>
      <c r="AO2" s="28" t="s">
        <v>623</v>
      </c>
      <c r="AP2" s="1" t="s">
        <v>654</v>
      </c>
    </row>
    <row r="3" spans="1:42" ht="20.100000000000001" customHeight="1" x14ac:dyDescent="0.2">
      <c r="A3" s="2">
        <v>1</v>
      </c>
      <c r="B3" s="5">
        <v>2016112086</v>
      </c>
      <c r="C3" s="5" t="s">
        <v>655</v>
      </c>
      <c r="D3" s="6" t="s">
        <v>656</v>
      </c>
      <c r="E3" s="6" t="s">
        <v>194</v>
      </c>
      <c r="F3" s="6">
        <v>86</v>
      </c>
      <c r="G3" s="6">
        <v>96</v>
      </c>
      <c r="H3" s="6">
        <v>98</v>
      </c>
      <c r="I3" s="6">
        <v>89</v>
      </c>
      <c r="J3" s="6">
        <v>90</v>
      </c>
      <c r="K3" s="6">
        <v>0</v>
      </c>
      <c r="L3" s="2">
        <v>0</v>
      </c>
      <c r="M3" s="5">
        <v>0</v>
      </c>
      <c r="N3" s="5">
        <v>0</v>
      </c>
      <c r="O3" s="6">
        <v>0</v>
      </c>
      <c r="P3" s="6">
        <v>0</v>
      </c>
      <c r="Q3" s="6">
        <v>94</v>
      </c>
      <c r="R3" s="6">
        <v>90</v>
      </c>
      <c r="S3" s="6">
        <v>96</v>
      </c>
      <c r="T3" s="6">
        <v>85</v>
      </c>
      <c r="U3" s="6">
        <v>98</v>
      </c>
      <c r="V3" s="6">
        <v>97</v>
      </c>
      <c r="W3" s="2">
        <v>92</v>
      </c>
      <c r="X3" s="5">
        <v>0</v>
      </c>
      <c r="Y3" s="5">
        <v>0</v>
      </c>
      <c r="Z3" s="6">
        <v>0</v>
      </c>
      <c r="AA3" s="6">
        <v>0</v>
      </c>
      <c r="AB3" s="6">
        <v>88</v>
      </c>
      <c r="AC3" s="6">
        <v>95</v>
      </c>
      <c r="AD3" s="6">
        <v>92</v>
      </c>
      <c r="AE3" s="6">
        <v>93</v>
      </c>
      <c r="AF3" s="6">
        <v>0</v>
      </c>
      <c r="AG3" s="6">
        <v>0</v>
      </c>
      <c r="AH3" s="2">
        <v>0</v>
      </c>
      <c r="AI3" s="5">
        <v>0</v>
      </c>
      <c r="AJ3" s="5">
        <v>0</v>
      </c>
      <c r="AK3" s="6">
        <v>0</v>
      </c>
      <c r="AL3" s="6">
        <v>0</v>
      </c>
      <c r="AM3" s="6"/>
      <c r="AN3" s="29">
        <v>92.802469135802497</v>
      </c>
      <c r="AO3" s="29">
        <v>3</v>
      </c>
      <c r="AP3" s="29">
        <f t="shared" ref="AP3:AP34" si="0">AN3+AO3</f>
        <v>95.802469135802497</v>
      </c>
    </row>
    <row r="4" spans="1:42" ht="20.100000000000001" customHeight="1" x14ac:dyDescent="0.2">
      <c r="A4" s="2">
        <v>2</v>
      </c>
      <c r="B4" s="5">
        <v>2016112040</v>
      </c>
      <c r="C4" s="5" t="s">
        <v>180</v>
      </c>
      <c r="D4" s="6" t="s">
        <v>656</v>
      </c>
      <c r="E4" s="6" t="s">
        <v>170</v>
      </c>
      <c r="F4" s="6">
        <v>87</v>
      </c>
      <c r="G4" s="6">
        <v>95</v>
      </c>
      <c r="H4" s="6">
        <v>95</v>
      </c>
      <c r="I4" s="6">
        <v>91</v>
      </c>
      <c r="J4" s="6">
        <v>86</v>
      </c>
      <c r="K4" s="6">
        <v>0</v>
      </c>
      <c r="L4" s="2">
        <v>0</v>
      </c>
      <c r="M4" s="5">
        <v>0</v>
      </c>
      <c r="N4" s="5">
        <v>0</v>
      </c>
      <c r="O4" s="6">
        <v>90</v>
      </c>
      <c r="P4" s="6">
        <v>0</v>
      </c>
      <c r="Q4" s="6">
        <v>96</v>
      </c>
      <c r="R4" s="6">
        <v>94</v>
      </c>
      <c r="S4" s="6">
        <v>0</v>
      </c>
      <c r="T4" s="6">
        <v>86</v>
      </c>
      <c r="U4" s="6">
        <v>96</v>
      </c>
      <c r="V4" s="6">
        <v>96</v>
      </c>
      <c r="W4" s="2">
        <v>97</v>
      </c>
      <c r="X4" s="5">
        <v>0</v>
      </c>
      <c r="Y4" s="5">
        <v>0</v>
      </c>
      <c r="Z4" s="6">
        <v>0</v>
      </c>
      <c r="AA4" s="6">
        <v>0</v>
      </c>
      <c r="AB4" s="6">
        <v>91</v>
      </c>
      <c r="AC4" s="6">
        <v>91</v>
      </c>
      <c r="AD4" s="6">
        <v>83</v>
      </c>
      <c r="AE4" s="6">
        <v>98</v>
      </c>
      <c r="AF4" s="6">
        <v>0</v>
      </c>
      <c r="AG4" s="6">
        <v>0</v>
      </c>
      <c r="AH4" s="2">
        <v>0</v>
      </c>
      <c r="AI4" s="5">
        <v>0</v>
      </c>
      <c r="AJ4" s="5">
        <v>0</v>
      </c>
      <c r="AK4" s="6">
        <v>0</v>
      </c>
      <c r="AL4" s="6">
        <v>0</v>
      </c>
      <c r="AM4" s="6"/>
      <c r="AN4" s="29">
        <v>92.222222222222229</v>
      </c>
      <c r="AO4" s="29">
        <v>3</v>
      </c>
      <c r="AP4" s="29">
        <f t="shared" si="0"/>
        <v>95.222222222222229</v>
      </c>
    </row>
    <row r="5" spans="1:42" ht="20.100000000000001" customHeight="1" x14ac:dyDescent="0.2">
      <c r="A5" s="2">
        <v>3</v>
      </c>
      <c r="B5" s="5">
        <v>2016115083</v>
      </c>
      <c r="C5" s="5" t="s">
        <v>251</v>
      </c>
      <c r="D5" s="6" t="s">
        <v>657</v>
      </c>
      <c r="E5" s="6" t="s">
        <v>233</v>
      </c>
      <c r="F5" s="6">
        <v>88</v>
      </c>
      <c r="G5" s="6">
        <v>88</v>
      </c>
      <c r="H5" s="6">
        <v>95</v>
      </c>
      <c r="I5" s="6">
        <v>94</v>
      </c>
      <c r="J5" s="6">
        <v>94</v>
      </c>
      <c r="K5" s="6">
        <v>0</v>
      </c>
      <c r="L5" s="2">
        <v>0</v>
      </c>
      <c r="M5" s="5">
        <v>0</v>
      </c>
      <c r="N5" s="5">
        <v>0</v>
      </c>
      <c r="O5" s="6">
        <v>85</v>
      </c>
      <c r="P5" s="6">
        <v>0</v>
      </c>
      <c r="Q5" s="6">
        <v>91</v>
      </c>
      <c r="R5" s="6">
        <v>93</v>
      </c>
      <c r="S5" s="6">
        <v>0</v>
      </c>
      <c r="T5" s="6">
        <v>93</v>
      </c>
      <c r="U5" s="6">
        <v>94</v>
      </c>
      <c r="V5" s="6">
        <v>98</v>
      </c>
      <c r="W5" s="2">
        <v>94</v>
      </c>
      <c r="X5" s="5">
        <v>0</v>
      </c>
      <c r="Y5" s="5">
        <v>0</v>
      </c>
      <c r="Z5" s="6">
        <v>0</v>
      </c>
      <c r="AA5" s="6">
        <v>0</v>
      </c>
      <c r="AB5" s="6">
        <v>95</v>
      </c>
      <c r="AC5" s="6">
        <v>92</v>
      </c>
      <c r="AD5" s="6">
        <v>84</v>
      </c>
      <c r="AE5" s="6">
        <v>96</v>
      </c>
      <c r="AF5" s="6">
        <v>0</v>
      </c>
      <c r="AG5" s="6">
        <v>0</v>
      </c>
      <c r="AH5" s="2">
        <v>95</v>
      </c>
      <c r="AI5" s="5">
        <v>0</v>
      </c>
      <c r="AJ5" s="5">
        <v>0</v>
      </c>
      <c r="AK5" s="6">
        <v>0</v>
      </c>
      <c r="AL5" s="6">
        <v>0</v>
      </c>
      <c r="AM5" s="6"/>
      <c r="AN5" s="29">
        <v>92.321428571428569</v>
      </c>
      <c r="AO5" s="29">
        <v>2.0299999999999998</v>
      </c>
      <c r="AP5" s="29">
        <f t="shared" si="0"/>
        <v>94.351428571428571</v>
      </c>
    </row>
    <row r="6" spans="1:42" ht="20.100000000000001" customHeight="1" x14ac:dyDescent="0.2">
      <c r="A6" s="2">
        <v>4</v>
      </c>
      <c r="B6" s="5">
        <v>2016111611</v>
      </c>
      <c r="C6" s="5" t="s">
        <v>658</v>
      </c>
      <c r="D6" s="6" t="s">
        <v>657</v>
      </c>
      <c r="E6" s="6" t="s">
        <v>170</v>
      </c>
      <c r="F6" s="6">
        <v>92</v>
      </c>
      <c r="G6" s="6">
        <v>93</v>
      </c>
      <c r="H6" s="6">
        <v>95</v>
      </c>
      <c r="I6" s="6">
        <v>88</v>
      </c>
      <c r="J6" s="6">
        <v>91</v>
      </c>
      <c r="K6" s="6">
        <v>0</v>
      </c>
      <c r="L6" s="2">
        <v>0</v>
      </c>
      <c r="M6" s="5">
        <v>0</v>
      </c>
      <c r="N6" s="5">
        <v>0</v>
      </c>
      <c r="O6" s="6">
        <v>90</v>
      </c>
      <c r="P6" s="6">
        <v>0</v>
      </c>
      <c r="Q6" s="6">
        <v>0</v>
      </c>
      <c r="R6" s="6">
        <v>93</v>
      </c>
      <c r="S6" s="6">
        <v>91</v>
      </c>
      <c r="T6" s="6">
        <v>87</v>
      </c>
      <c r="U6" s="6">
        <v>92</v>
      </c>
      <c r="V6" s="6">
        <v>97</v>
      </c>
      <c r="W6" s="2">
        <v>83</v>
      </c>
      <c r="X6" s="5">
        <v>0</v>
      </c>
      <c r="Y6" s="5">
        <v>0</v>
      </c>
      <c r="Z6" s="6">
        <v>0</v>
      </c>
      <c r="AA6" s="6">
        <v>0</v>
      </c>
      <c r="AB6" s="6">
        <v>94</v>
      </c>
      <c r="AC6" s="6">
        <v>86</v>
      </c>
      <c r="AD6" s="6">
        <v>84</v>
      </c>
      <c r="AE6" s="6">
        <v>93</v>
      </c>
      <c r="AF6" s="6">
        <v>0</v>
      </c>
      <c r="AG6" s="6">
        <v>0</v>
      </c>
      <c r="AH6" s="2">
        <v>97</v>
      </c>
      <c r="AI6" s="5">
        <v>0</v>
      </c>
      <c r="AJ6" s="5">
        <v>0</v>
      </c>
      <c r="AK6" s="6">
        <v>0</v>
      </c>
      <c r="AL6" s="6">
        <v>0</v>
      </c>
      <c r="AM6" s="6"/>
      <c r="AN6" s="29">
        <v>91.214285714285708</v>
      </c>
      <c r="AO6" s="29">
        <v>3</v>
      </c>
      <c r="AP6" s="29">
        <f t="shared" si="0"/>
        <v>94.214285714285708</v>
      </c>
    </row>
    <row r="7" spans="1:42" ht="20.100000000000001" customHeight="1" x14ac:dyDescent="0.2">
      <c r="A7" s="2">
        <v>5</v>
      </c>
      <c r="B7" s="5">
        <v>2016112095</v>
      </c>
      <c r="C7" s="5" t="s">
        <v>203</v>
      </c>
      <c r="D7" s="6" t="s">
        <v>656</v>
      </c>
      <c r="E7" s="6" t="s">
        <v>201</v>
      </c>
      <c r="F7" s="6">
        <v>91</v>
      </c>
      <c r="G7" s="6">
        <v>96</v>
      </c>
      <c r="H7" s="6">
        <v>93</v>
      </c>
      <c r="I7" s="6">
        <v>91</v>
      </c>
      <c r="J7" s="6">
        <v>98</v>
      </c>
      <c r="K7" s="6">
        <v>0</v>
      </c>
      <c r="L7" s="2">
        <v>0</v>
      </c>
      <c r="M7" s="5">
        <v>0</v>
      </c>
      <c r="N7" s="5">
        <v>0</v>
      </c>
      <c r="O7" s="6">
        <v>89</v>
      </c>
      <c r="P7" s="6">
        <v>0</v>
      </c>
      <c r="Q7" s="6">
        <v>94</v>
      </c>
      <c r="R7" s="6">
        <v>96</v>
      </c>
      <c r="S7" s="6">
        <v>0</v>
      </c>
      <c r="T7" s="6">
        <v>87</v>
      </c>
      <c r="U7" s="6">
        <v>97</v>
      </c>
      <c r="V7" s="6">
        <v>92</v>
      </c>
      <c r="W7" s="2">
        <v>90</v>
      </c>
      <c r="X7" s="5">
        <v>0</v>
      </c>
      <c r="Y7" s="5">
        <v>0</v>
      </c>
      <c r="Z7" s="6">
        <v>0</v>
      </c>
      <c r="AA7" s="6">
        <v>0</v>
      </c>
      <c r="AB7" s="6">
        <v>88</v>
      </c>
      <c r="AC7" s="6">
        <v>89</v>
      </c>
      <c r="AD7" s="6">
        <v>86</v>
      </c>
      <c r="AE7" s="6">
        <v>93</v>
      </c>
      <c r="AF7" s="6">
        <v>0</v>
      </c>
      <c r="AG7" s="6">
        <v>0</v>
      </c>
      <c r="AH7" s="2">
        <v>0</v>
      </c>
      <c r="AI7" s="5">
        <v>0</v>
      </c>
      <c r="AJ7" s="5">
        <v>0</v>
      </c>
      <c r="AK7" s="6">
        <v>0</v>
      </c>
      <c r="AL7" s="6">
        <v>0</v>
      </c>
      <c r="AM7" s="6"/>
      <c r="AN7" s="29">
        <v>92.296296296296291</v>
      </c>
      <c r="AO7" s="29">
        <v>1.5</v>
      </c>
      <c r="AP7" s="29">
        <f t="shared" si="0"/>
        <v>93.796296296296291</v>
      </c>
    </row>
    <row r="8" spans="1:42" ht="20.100000000000001" customHeight="1" x14ac:dyDescent="0.2">
      <c r="A8" s="2">
        <v>6</v>
      </c>
      <c r="B8" s="5">
        <v>2016112045</v>
      </c>
      <c r="C8" s="5" t="s">
        <v>183</v>
      </c>
      <c r="D8" s="6" t="s">
        <v>656</v>
      </c>
      <c r="E8" s="6" t="s">
        <v>170</v>
      </c>
      <c r="F8" s="6">
        <v>85</v>
      </c>
      <c r="G8" s="6">
        <v>90</v>
      </c>
      <c r="H8" s="6">
        <v>96</v>
      </c>
      <c r="I8" s="6">
        <v>93</v>
      </c>
      <c r="J8" s="6">
        <v>92</v>
      </c>
      <c r="K8" s="6">
        <v>0</v>
      </c>
      <c r="L8" s="2">
        <v>0</v>
      </c>
      <c r="M8" s="5">
        <v>0</v>
      </c>
      <c r="N8" s="5">
        <v>0</v>
      </c>
      <c r="O8" s="6">
        <v>90</v>
      </c>
      <c r="P8" s="6">
        <v>0</v>
      </c>
      <c r="Q8" s="6">
        <v>85</v>
      </c>
      <c r="R8" s="6">
        <v>93</v>
      </c>
      <c r="S8" s="6">
        <v>90</v>
      </c>
      <c r="T8" s="6">
        <v>81</v>
      </c>
      <c r="U8" s="6">
        <v>95</v>
      </c>
      <c r="V8" s="6">
        <v>92</v>
      </c>
      <c r="W8" s="2">
        <v>90</v>
      </c>
      <c r="X8" s="5">
        <v>0</v>
      </c>
      <c r="Y8" s="5">
        <v>0</v>
      </c>
      <c r="Z8" s="6">
        <v>0</v>
      </c>
      <c r="AA8" s="6">
        <v>0</v>
      </c>
      <c r="AB8" s="6">
        <v>90</v>
      </c>
      <c r="AC8" s="6">
        <v>89</v>
      </c>
      <c r="AD8" s="6">
        <v>90</v>
      </c>
      <c r="AE8" s="6">
        <v>94</v>
      </c>
      <c r="AF8" s="6">
        <v>0</v>
      </c>
      <c r="AG8" s="6">
        <v>0</v>
      </c>
      <c r="AH8" s="2">
        <v>0</v>
      </c>
      <c r="AI8" s="5">
        <v>0</v>
      </c>
      <c r="AJ8" s="5">
        <v>0</v>
      </c>
      <c r="AK8" s="6">
        <v>0</v>
      </c>
      <c r="AL8" s="6">
        <v>0</v>
      </c>
      <c r="AM8" s="6"/>
      <c r="AN8" s="29">
        <v>90.588235294117652</v>
      </c>
      <c r="AO8" s="29">
        <v>3</v>
      </c>
      <c r="AP8" s="29">
        <f t="shared" si="0"/>
        <v>93.588235294117652</v>
      </c>
    </row>
    <row r="9" spans="1:42" ht="20.100000000000001" customHeight="1" x14ac:dyDescent="0.2">
      <c r="A9" s="2">
        <v>7</v>
      </c>
      <c r="B9" s="5">
        <v>2016112154</v>
      </c>
      <c r="C9" s="5" t="s">
        <v>235</v>
      </c>
      <c r="D9" s="6" t="s">
        <v>656</v>
      </c>
      <c r="E9" s="6" t="s">
        <v>233</v>
      </c>
      <c r="F9" s="6">
        <v>78</v>
      </c>
      <c r="G9" s="6">
        <v>88</v>
      </c>
      <c r="H9" s="6">
        <v>92</v>
      </c>
      <c r="I9" s="6">
        <v>98</v>
      </c>
      <c r="J9" s="6">
        <v>97</v>
      </c>
      <c r="K9" s="6">
        <v>0</v>
      </c>
      <c r="L9" s="2">
        <v>0</v>
      </c>
      <c r="M9" s="5">
        <v>0</v>
      </c>
      <c r="N9" s="5">
        <v>0</v>
      </c>
      <c r="O9" s="6">
        <v>90</v>
      </c>
      <c r="P9" s="6">
        <v>0</v>
      </c>
      <c r="Q9" s="6">
        <v>91</v>
      </c>
      <c r="R9" s="6">
        <v>90</v>
      </c>
      <c r="S9" s="6">
        <v>0</v>
      </c>
      <c r="T9" s="6">
        <v>95</v>
      </c>
      <c r="U9" s="6">
        <v>91</v>
      </c>
      <c r="V9" s="6">
        <v>95</v>
      </c>
      <c r="W9" s="2">
        <v>86</v>
      </c>
      <c r="X9" s="5">
        <v>0</v>
      </c>
      <c r="Y9" s="5">
        <v>0</v>
      </c>
      <c r="Z9" s="6">
        <v>0</v>
      </c>
      <c r="AA9" s="6">
        <v>0</v>
      </c>
      <c r="AB9" s="6">
        <v>93</v>
      </c>
      <c r="AC9" s="6">
        <v>87</v>
      </c>
      <c r="AD9" s="6">
        <v>82</v>
      </c>
      <c r="AE9" s="6">
        <v>94</v>
      </c>
      <c r="AF9" s="6">
        <v>0</v>
      </c>
      <c r="AG9" s="6">
        <v>0</v>
      </c>
      <c r="AH9" s="2">
        <v>0</v>
      </c>
      <c r="AI9" s="5">
        <v>0</v>
      </c>
      <c r="AJ9" s="5">
        <v>0</v>
      </c>
      <c r="AK9" s="6">
        <v>0</v>
      </c>
      <c r="AL9" s="6">
        <v>0</v>
      </c>
      <c r="AM9" s="6"/>
      <c r="AN9" s="29">
        <v>90.407407407407405</v>
      </c>
      <c r="AO9" s="29">
        <v>3</v>
      </c>
      <c r="AP9" s="29">
        <f t="shared" si="0"/>
        <v>93.407407407407405</v>
      </c>
    </row>
    <row r="10" spans="1:42" ht="20.100000000000001" customHeight="1" x14ac:dyDescent="0.2">
      <c r="A10" s="2">
        <v>8</v>
      </c>
      <c r="B10" s="5">
        <v>2016112038</v>
      </c>
      <c r="C10" s="5" t="s">
        <v>178</v>
      </c>
      <c r="D10" s="6" t="s">
        <v>657</v>
      </c>
      <c r="E10" s="6" t="s">
        <v>170</v>
      </c>
      <c r="F10" s="6">
        <v>83</v>
      </c>
      <c r="G10" s="6">
        <v>96</v>
      </c>
      <c r="H10" s="6">
        <v>93</v>
      </c>
      <c r="I10" s="6">
        <v>92</v>
      </c>
      <c r="J10" s="6">
        <v>94</v>
      </c>
      <c r="K10" s="6">
        <v>94</v>
      </c>
      <c r="L10" s="2">
        <v>93</v>
      </c>
      <c r="M10" s="5">
        <v>0</v>
      </c>
      <c r="N10" s="5">
        <v>94</v>
      </c>
      <c r="O10" s="6">
        <v>85</v>
      </c>
      <c r="P10" s="6">
        <v>0</v>
      </c>
      <c r="Q10" s="6">
        <v>0</v>
      </c>
      <c r="R10" s="6">
        <v>0</v>
      </c>
      <c r="S10" s="6">
        <v>0</v>
      </c>
      <c r="T10" s="6">
        <v>83</v>
      </c>
      <c r="U10" s="6">
        <v>93</v>
      </c>
      <c r="V10" s="6">
        <v>93</v>
      </c>
      <c r="W10" s="2">
        <v>87</v>
      </c>
      <c r="X10" s="5">
        <v>91</v>
      </c>
      <c r="Y10" s="5">
        <v>96</v>
      </c>
      <c r="Z10" s="6">
        <v>92</v>
      </c>
      <c r="AA10" s="6">
        <v>92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2">
        <v>0</v>
      </c>
      <c r="AI10" s="5">
        <v>0</v>
      </c>
      <c r="AJ10" s="5">
        <v>0</v>
      </c>
      <c r="AK10" s="6">
        <v>0</v>
      </c>
      <c r="AL10" s="6">
        <v>0</v>
      </c>
      <c r="AM10" s="6"/>
      <c r="AN10" s="29">
        <v>91.435294117647061</v>
      </c>
      <c r="AO10" s="29">
        <v>0.9</v>
      </c>
      <c r="AP10" s="29">
        <f t="shared" si="0"/>
        <v>92.335294117647067</v>
      </c>
    </row>
    <row r="11" spans="1:42" ht="20.100000000000001" customHeight="1" x14ac:dyDescent="0.2">
      <c r="A11" s="2">
        <v>9</v>
      </c>
      <c r="B11" s="5">
        <v>2016112131</v>
      </c>
      <c r="C11" s="5" t="s">
        <v>224</v>
      </c>
      <c r="D11" s="6" t="s">
        <v>656</v>
      </c>
      <c r="E11" s="6" t="s">
        <v>219</v>
      </c>
      <c r="F11" s="6">
        <v>88</v>
      </c>
      <c r="G11" s="6">
        <v>93</v>
      </c>
      <c r="H11" s="6">
        <v>93</v>
      </c>
      <c r="I11" s="6">
        <v>89</v>
      </c>
      <c r="J11" s="6">
        <v>85</v>
      </c>
      <c r="K11" s="6">
        <v>0</v>
      </c>
      <c r="L11" s="2">
        <v>0</v>
      </c>
      <c r="M11" s="5">
        <v>0</v>
      </c>
      <c r="N11" s="5">
        <v>0</v>
      </c>
      <c r="O11" s="6">
        <v>88</v>
      </c>
      <c r="P11" s="6">
        <v>0</v>
      </c>
      <c r="Q11" s="6">
        <v>86</v>
      </c>
      <c r="R11" s="6">
        <v>94</v>
      </c>
      <c r="S11" s="6">
        <v>0</v>
      </c>
      <c r="T11" s="6">
        <v>85</v>
      </c>
      <c r="U11" s="6">
        <v>92</v>
      </c>
      <c r="V11" s="6">
        <v>98</v>
      </c>
      <c r="W11" s="2">
        <v>86</v>
      </c>
      <c r="X11" s="5">
        <v>0</v>
      </c>
      <c r="Y11" s="5">
        <v>0</v>
      </c>
      <c r="Z11" s="6">
        <v>0</v>
      </c>
      <c r="AA11" s="6">
        <v>0</v>
      </c>
      <c r="AB11" s="6">
        <v>88</v>
      </c>
      <c r="AC11" s="6">
        <v>90</v>
      </c>
      <c r="AD11" s="6">
        <v>77</v>
      </c>
      <c r="AE11" s="6">
        <v>85</v>
      </c>
      <c r="AF11" s="6">
        <v>0</v>
      </c>
      <c r="AG11" s="6">
        <v>0</v>
      </c>
      <c r="AH11" s="2">
        <v>0</v>
      </c>
      <c r="AI11" s="5">
        <v>0</v>
      </c>
      <c r="AJ11" s="5">
        <v>0</v>
      </c>
      <c r="AK11" s="6">
        <v>0</v>
      </c>
      <c r="AL11" s="6">
        <v>0</v>
      </c>
      <c r="AM11" s="6"/>
      <c r="AN11" s="29">
        <v>89.148148148148152</v>
      </c>
      <c r="AO11" s="29">
        <v>3</v>
      </c>
      <c r="AP11" s="29">
        <f t="shared" si="0"/>
        <v>92.148148148148152</v>
      </c>
    </row>
    <row r="12" spans="1:42" ht="20.100000000000001" customHeight="1" x14ac:dyDescent="0.2">
      <c r="A12" s="2">
        <v>10</v>
      </c>
      <c r="B12" s="5">
        <v>2016112042</v>
      </c>
      <c r="C12" s="5" t="s">
        <v>181</v>
      </c>
      <c r="D12" s="6" t="s">
        <v>657</v>
      </c>
      <c r="E12" s="6" t="s">
        <v>170</v>
      </c>
      <c r="F12" s="6">
        <v>93</v>
      </c>
      <c r="G12" s="6">
        <v>93</v>
      </c>
      <c r="H12" s="6">
        <v>94</v>
      </c>
      <c r="I12" s="6">
        <v>94</v>
      </c>
      <c r="J12" s="6">
        <v>95</v>
      </c>
      <c r="K12" s="6">
        <v>0</v>
      </c>
      <c r="L12" s="2">
        <v>0</v>
      </c>
      <c r="M12" s="5">
        <v>0</v>
      </c>
      <c r="N12" s="5">
        <v>0</v>
      </c>
      <c r="O12" s="6">
        <v>90</v>
      </c>
      <c r="P12" s="6">
        <v>0</v>
      </c>
      <c r="Q12" s="6">
        <v>94</v>
      </c>
      <c r="R12" s="6">
        <v>91</v>
      </c>
      <c r="S12" s="6">
        <v>0</v>
      </c>
      <c r="T12" s="6">
        <v>84</v>
      </c>
      <c r="U12" s="6">
        <v>94</v>
      </c>
      <c r="V12" s="6">
        <v>93</v>
      </c>
      <c r="W12" s="2">
        <v>90</v>
      </c>
      <c r="X12" s="5">
        <v>0</v>
      </c>
      <c r="Y12" s="5">
        <v>0</v>
      </c>
      <c r="Z12" s="6">
        <v>0</v>
      </c>
      <c r="AA12" s="6">
        <v>0</v>
      </c>
      <c r="AB12" s="6">
        <v>87</v>
      </c>
      <c r="AC12" s="6">
        <v>85</v>
      </c>
      <c r="AD12" s="6">
        <v>82</v>
      </c>
      <c r="AE12" s="6">
        <v>92</v>
      </c>
      <c r="AF12" s="6">
        <v>0</v>
      </c>
      <c r="AG12" s="6">
        <v>0</v>
      </c>
      <c r="AH12" s="2">
        <v>0</v>
      </c>
      <c r="AI12" s="5">
        <v>0</v>
      </c>
      <c r="AJ12" s="5">
        <v>93</v>
      </c>
      <c r="AK12" s="6">
        <v>0</v>
      </c>
      <c r="AL12" s="6">
        <v>0</v>
      </c>
      <c r="AM12" s="6"/>
      <c r="AN12" s="29">
        <v>91.341176470588238</v>
      </c>
      <c r="AO12" s="29">
        <v>0.35</v>
      </c>
      <c r="AP12" s="29">
        <f t="shared" si="0"/>
        <v>91.691176470588232</v>
      </c>
    </row>
    <row r="13" spans="1:42" ht="20.100000000000001" customHeight="1" x14ac:dyDescent="0.2">
      <c r="A13" s="2">
        <v>11</v>
      </c>
      <c r="B13" s="5">
        <v>2016112075</v>
      </c>
      <c r="C13" s="5" t="s">
        <v>659</v>
      </c>
      <c r="D13" s="6" t="s">
        <v>657</v>
      </c>
      <c r="E13" s="6" t="s">
        <v>194</v>
      </c>
      <c r="F13" s="6">
        <v>85</v>
      </c>
      <c r="G13" s="6">
        <v>90</v>
      </c>
      <c r="H13" s="6">
        <v>90</v>
      </c>
      <c r="I13" s="6">
        <v>93</v>
      </c>
      <c r="J13" s="6">
        <v>97</v>
      </c>
      <c r="K13" s="6">
        <v>0</v>
      </c>
      <c r="L13" s="2">
        <v>0</v>
      </c>
      <c r="M13" s="5">
        <v>0</v>
      </c>
      <c r="N13" s="5">
        <v>0</v>
      </c>
      <c r="O13" s="6">
        <v>0</v>
      </c>
      <c r="P13" s="6">
        <v>84</v>
      </c>
      <c r="Q13" s="6">
        <v>94</v>
      </c>
      <c r="R13" s="6">
        <v>95</v>
      </c>
      <c r="S13" s="6">
        <v>0</v>
      </c>
      <c r="T13" s="6">
        <v>83</v>
      </c>
      <c r="U13" s="6">
        <v>92</v>
      </c>
      <c r="V13" s="6">
        <v>98</v>
      </c>
      <c r="W13" s="2">
        <v>96</v>
      </c>
      <c r="X13" s="5">
        <v>0</v>
      </c>
      <c r="Y13" s="5">
        <v>0</v>
      </c>
      <c r="Z13" s="6">
        <v>0</v>
      </c>
      <c r="AA13" s="6">
        <v>0</v>
      </c>
      <c r="AB13" s="6">
        <v>90</v>
      </c>
      <c r="AC13" s="6">
        <v>92</v>
      </c>
      <c r="AD13" s="6">
        <v>89</v>
      </c>
      <c r="AE13" s="6">
        <v>98</v>
      </c>
      <c r="AF13" s="6">
        <v>0</v>
      </c>
      <c r="AG13" s="6">
        <v>0</v>
      </c>
      <c r="AH13" s="2">
        <v>0</v>
      </c>
      <c r="AI13" s="5">
        <v>0</v>
      </c>
      <c r="AJ13" s="5">
        <v>0</v>
      </c>
      <c r="AK13" s="6">
        <v>0</v>
      </c>
      <c r="AL13" s="6">
        <v>0</v>
      </c>
      <c r="AM13" s="6"/>
      <c r="AN13" s="29">
        <v>91.666666666666671</v>
      </c>
      <c r="AO13" s="29"/>
      <c r="AP13" s="29">
        <f t="shared" si="0"/>
        <v>91.666666666666671</v>
      </c>
    </row>
    <row r="14" spans="1:42" ht="20.100000000000001" customHeight="1" x14ac:dyDescent="0.2">
      <c r="A14" s="2">
        <v>12</v>
      </c>
      <c r="B14" s="5">
        <v>2016112122</v>
      </c>
      <c r="C14" s="5" t="s">
        <v>660</v>
      </c>
      <c r="D14" s="6" t="s">
        <v>657</v>
      </c>
      <c r="E14" s="6" t="s">
        <v>219</v>
      </c>
      <c r="F14" s="6">
        <v>80</v>
      </c>
      <c r="G14" s="6">
        <v>94</v>
      </c>
      <c r="H14" s="6">
        <v>95</v>
      </c>
      <c r="I14" s="6">
        <v>87</v>
      </c>
      <c r="J14" s="6">
        <v>88</v>
      </c>
      <c r="K14" s="6">
        <v>0</v>
      </c>
      <c r="L14" s="2">
        <v>0</v>
      </c>
      <c r="M14" s="5">
        <v>0</v>
      </c>
      <c r="N14" s="5">
        <v>0</v>
      </c>
      <c r="O14" s="6">
        <v>0</v>
      </c>
      <c r="P14" s="6">
        <v>90</v>
      </c>
      <c r="Q14" s="6">
        <v>88</v>
      </c>
      <c r="R14" s="6">
        <v>93</v>
      </c>
      <c r="S14" s="6">
        <v>0</v>
      </c>
      <c r="T14" s="6">
        <v>87</v>
      </c>
      <c r="U14" s="6">
        <v>91</v>
      </c>
      <c r="V14" s="6">
        <v>94</v>
      </c>
      <c r="W14" s="2">
        <v>92</v>
      </c>
      <c r="X14" s="5">
        <v>0</v>
      </c>
      <c r="Y14" s="5">
        <v>0</v>
      </c>
      <c r="Z14" s="6">
        <v>0</v>
      </c>
      <c r="AA14" s="6">
        <v>0</v>
      </c>
      <c r="AB14" s="6">
        <v>88</v>
      </c>
      <c r="AC14" s="6">
        <v>91</v>
      </c>
      <c r="AD14" s="6">
        <v>83</v>
      </c>
      <c r="AE14" s="6">
        <v>93</v>
      </c>
      <c r="AF14" s="6">
        <v>0</v>
      </c>
      <c r="AG14" s="6">
        <v>0</v>
      </c>
      <c r="AH14" s="2">
        <v>0</v>
      </c>
      <c r="AI14" s="5">
        <v>0</v>
      </c>
      <c r="AJ14" s="5">
        <v>0</v>
      </c>
      <c r="AK14" s="6">
        <v>0</v>
      </c>
      <c r="AL14" s="6">
        <v>0</v>
      </c>
      <c r="AM14" s="6"/>
      <c r="AN14" s="29">
        <v>89.950617283950621</v>
      </c>
      <c r="AO14" s="29">
        <v>1.7</v>
      </c>
      <c r="AP14" s="29">
        <f t="shared" si="0"/>
        <v>91.650617283950623</v>
      </c>
    </row>
    <row r="15" spans="1:42" ht="20.100000000000001" customHeight="1" x14ac:dyDescent="0.2">
      <c r="A15" s="2">
        <v>13</v>
      </c>
      <c r="B15" s="5">
        <v>2016112089</v>
      </c>
      <c r="C15" s="5" t="s">
        <v>661</v>
      </c>
      <c r="D15" s="6" t="s">
        <v>656</v>
      </c>
      <c r="E15" s="6" t="s">
        <v>194</v>
      </c>
      <c r="F15" s="6">
        <v>86</v>
      </c>
      <c r="G15" s="6">
        <v>92</v>
      </c>
      <c r="H15" s="6">
        <v>91</v>
      </c>
      <c r="I15" s="6">
        <v>85</v>
      </c>
      <c r="J15" s="6">
        <v>88</v>
      </c>
      <c r="K15" s="6">
        <v>0</v>
      </c>
      <c r="L15" s="2">
        <v>0</v>
      </c>
      <c r="M15" s="5">
        <v>0</v>
      </c>
      <c r="N15" s="5">
        <v>0</v>
      </c>
      <c r="O15" s="6">
        <v>0</v>
      </c>
      <c r="P15" s="6">
        <v>0</v>
      </c>
      <c r="Q15" s="6">
        <v>91</v>
      </c>
      <c r="R15" s="6">
        <v>88</v>
      </c>
      <c r="S15" s="6">
        <v>89</v>
      </c>
      <c r="T15" s="6">
        <v>84</v>
      </c>
      <c r="U15" s="6">
        <v>92</v>
      </c>
      <c r="V15" s="6">
        <v>92</v>
      </c>
      <c r="W15" s="2">
        <v>83</v>
      </c>
      <c r="X15" s="5">
        <v>0</v>
      </c>
      <c r="Y15" s="5">
        <v>0</v>
      </c>
      <c r="Z15" s="6">
        <v>0</v>
      </c>
      <c r="AA15" s="6">
        <v>0</v>
      </c>
      <c r="AB15" s="6">
        <v>90</v>
      </c>
      <c r="AC15" s="6">
        <v>88</v>
      </c>
      <c r="AD15" s="6">
        <v>84</v>
      </c>
      <c r="AE15" s="6">
        <v>89</v>
      </c>
      <c r="AF15" s="6">
        <v>0</v>
      </c>
      <c r="AG15" s="6">
        <v>0</v>
      </c>
      <c r="AH15" s="2">
        <v>0</v>
      </c>
      <c r="AI15" s="5">
        <v>0</v>
      </c>
      <c r="AJ15" s="5">
        <v>0</v>
      </c>
      <c r="AK15" s="6">
        <v>0</v>
      </c>
      <c r="AL15" s="6">
        <v>0</v>
      </c>
      <c r="AM15" s="6"/>
      <c r="AN15" s="29">
        <v>88.543209876543216</v>
      </c>
      <c r="AO15" s="29">
        <v>3</v>
      </c>
      <c r="AP15" s="29">
        <f t="shared" si="0"/>
        <v>91.543209876543216</v>
      </c>
    </row>
    <row r="16" spans="1:42" ht="20.100000000000001" customHeight="1" x14ac:dyDescent="0.2">
      <c r="A16" s="2">
        <v>14</v>
      </c>
      <c r="B16" s="5">
        <v>2016110107</v>
      </c>
      <c r="C16" s="5" t="s">
        <v>662</v>
      </c>
      <c r="D16" s="6" t="s">
        <v>656</v>
      </c>
      <c r="E16" s="6" t="s">
        <v>194</v>
      </c>
      <c r="F16" s="6">
        <v>78</v>
      </c>
      <c r="G16" s="6">
        <v>93</v>
      </c>
      <c r="H16" s="6">
        <v>91</v>
      </c>
      <c r="I16" s="6">
        <v>89</v>
      </c>
      <c r="J16" s="6">
        <v>90</v>
      </c>
      <c r="K16" s="6">
        <v>0</v>
      </c>
      <c r="L16" s="2">
        <v>0</v>
      </c>
      <c r="M16" s="5">
        <v>0</v>
      </c>
      <c r="N16" s="5">
        <v>0</v>
      </c>
      <c r="O16" s="6">
        <v>0</v>
      </c>
      <c r="P16" s="6">
        <v>0</v>
      </c>
      <c r="Q16" s="6">
        <v>86</v>
      </c>
      <c r="R16" s="6">
        <v>91</v>
      </c>
      <c r="S16" s="6">
        <v>97</v>
      </c>
      <c r="T16" s="6">
        <v>83</v>
      </c>
      <c r="U16" s="6">
        <v>96</v>
      </c>
      <c r="V16" s="6">
        <v>92</v>
      </c>
      <c r="W16" s="2">
        <v>92</v>
      </c>
      <c r="X16" s="5">
        <v>0</v>
      </c>
      <c r="Y16" s="5">
        <v>0</v>
      </c>
      <c r="Z16" s="6">
        <v>0</v>
      </c>
      <c r="AA16" s="6">
        <v>0</v>
      </c>
      <c r="AB16" s="6">
        <v>95</v>
      </c>
      <c r="AC16" s="6">
        <v>88</v>
      </c>
      <c r="AD16" s="6">
        <v>87</v>
      </c>
      <c r="AE16" s="6">
        <v>93</v>
      </c>
      <c r="AF16" s="6">
        <v>0</v>
      </c>
      <c r="AG16" s="6">
        <v>0</v>
      </c>
      <c r="AH16" s="2">
        <v>98</v>
      </c>
      <c r="AI16" s="5">
        <v>0</v>
      </c>
      <c r="AJ16" s="5">
        <v>0</v>
      </c>
      <c r="AK16" s="6">
        <v>0</v>
      </c>
      <c r="AL16" s="6">
        <v>0</v>
      </c>
      <c r="AM16" s="6"/>
      <c r="AN16" s="29">
        <v>90.36904761904762</v>
      </c>
      <c r="AO16" s="29">
        <v>1</v>
      </c>
      <c r="AP16" s="29">
        <f t="shared" si="0"/>
        <v>91.36904761904762</v>
      </c>
    </row>
    <row r="17" spans="1:42" ht="20.100000000000001" customHeight="1" x14ac:dyDescent="0.2">
      <c r="A17" s="2">
        <v>15</v>
      </c>
      <c r="B17" s="5">
        <v>2016112116</v>
      </c>
      <c r="C17" s="5" t="s">
        <v>215</v>
      </c>
      <c r="D17" s="6" t="s">
        <v>656</v>
      </c>
      <c r="E17" s="6" t="s">
        <v>201</v>
      </c>
      <c r="F17" s="6">
        <v>88</v>
      </c>
      <c r="G17" s="6">
        <v>95</v>
      </c>
      <c r="H17" s="6">
        <v>94</v>
      </c>
      <c r="I17" s="6">
        <v>90</v>
      </c>
      <c r="J17" s="6">
        <v>93</v>
      </c>
      <c r="K17" s="6">
        <v>0</v>
      </c>
      <c r="L17" s="2">
        <v>0</v>
      </c>
      <c r="M17" s="5">
        <v>0</v>
      </c>
      <c r="N17" s="5">
        <v>0</v>
      </c>
      <c r="O17" s="6">
        <v>79</v>
      </c>
      <c r="P17" s="6">
        <v>0</v>
      </c>
      <c r="Q17" s="6">
        <v>88</v>
      </c>
      <c r="R17" s="6">
        <v>88</v>
      </c>
      <c r="S17" s="6">
        <v>0</v>
      </c>
      <c r="T17" s="6">
        <v>86</v>
      </c>
      <c r="U17" s="6">
        <v>94</v>
      </c>
      <c r="V17" s="6">
        <v>93.91</v>
      </c>
      <c r="W17" s="2">
        <v>86</v>
      </c>
      <c r="X17" s="5">
        <v>0</v>
      </c>
      <c r="Y17" s="5">
        <v>0</v>
      </c>
      <c r="Z17" s="6">
        <v>0</v>
      </c>
      <c r="AA17" s="6">
        <v>0</v>
      </c>
      <c r="AB17" s="6">
        <v>92</v>
      </c>
      <c r="AC17" s="6">
        <v>88</v>
      </c>
      <c r="AD17" s="6">
        <v>82</v>
      </c>
      <c r="AE17" s="6">
        <v>94</v>
      </c>
      <c r="AF17" s="6">
        <v>0</v>
      </c>
      <c r="AG17" s="6">
        <v>0</v>
      </c>
      <c r="AH17" s="2">
        <v>0</v>
      </c>
      <c r="AI17" s="5">
        <v>0</v>
      </c>
      <c r="AJ17" s="5">
        <v>0</v>
      </c>
      <c r="AK17" s="6">
        <v>0</v>
      </c>
      <c r="AL17" s="6">
        <v>0</v>
      </c>
      <c r="AM17" s="6"/>
      <c r="AN17" s="29">
        <v>90.116790123456795</v>
      </c>
      <c r="AO17" s="29">
        <v>1.2</v>
      </c>
      <c r="AP17" s="29">
        <f t="shared" si="0"/>
        <v>91.316790123456798</v>
      </c>
    </row>
    <row r="18" spans="1:42" ht="20.100000000000001" customHeight="1" x14ac:dyDescent="0.2">
      <c r="A18" s="2">
        <v>16</v>
      </c>
      <c r="B18" s="5">
        <v>2016112037</v>
      </c>
      <c r="C18" s="5" t="s">
        <v>177</v>
      </c>
      <c r="D18" s="6" t="s">
        <v>656</v>
      </c>
      <c r="E18" s="6" t="s">
        <v>170</v>
      </c>
      <c r="F18" s="6">
        <v>86</v>
      </c>
      <c r="G18" s="6">
        <v>86</v>
      </c>
      <c r="H18" s="6">
        <v>92</v>
      </c>
      <c r="I18" s="6">
        <v>88</v>
      </c>
      <c r="J18" s="6">
        <v>92</v>
      </c>
      <c r="K18" s="6">
        <v>0</v>
      </c>
      <c r="L18" s="2">
        <v>0</v>
      </c>
      <c r="M18" s="5">
        <v>0</v>
      </c>
      <c r="N18" s="5">
        <v>0</v>
      </c>
      <c r="O18" s="6">
        <v>85</v>
      </c>
      <c r="P18" s="6">
        <v>0</v>
      </c>
      <c r="Q18" s="6">
        <v>91</v>
      </c>
      <c r="R18" s="6">
        <v>90</v>
      </c>
      <c r="S18" s="6">
        <v>0</v>
      </c>
      <c r="T18" s="6">
        <v>81</v>
      </c>
      <c r="U18" s="6">
        <v>95</v>
      </c>
      <c r="V18" s="6">
        <v>92</v>
      </c>
      <c r="W18" s="2">
        <v>91</v>
      </c>
      <c r="X18" s="5">
        <v>0</v>
      </c>
      <c r="Y18" s="5">
        <v>0</v>
      </c>
      <c r="Z18" s="6">
        <v>0</v>
      </c>
      <c r="AA18" s="6">
        <v>0</v>
      </c>
      <c r="AB18" s="6">
        <v>93</v>
      </c>
      <c r="AC18" s="6">
        <v>88</v>
      </c>
      <c r="AD18" s="6">
        <v>88</v>
      </c>
      <c r="AE18" s="6">
        <v>94</v>
      </c>
      <c r="AF18" s="6">
        <v>0</v>
      </c>
      <c r="AG18" s="6">
        <v>0</v>
      </c>
      <c r="AH18" s="2">
        <v>0</v>
      </c>
      <c r="AI18" s="5">
        <v>94</v>
      </c>
      <c r="AJ18" s="5">
        <v>0</v>
      </c>
      <c r="AK18" s="6">
        <v>0</v>
      </c>
      <c r="AL18" s="6">
        <v>0</v>
      </c>
      <c r="AM18" s="6"/>
      <c r="AN18" s="29">
        <v>89.764705882352942</v>
      </c>
      <c r="AO18" s="29">
        <v>1.4</v>
      </c>
      <c r="AP18" s="29">
        <f t="shared" si="0"/>
        <v>91.164705882352948</v>
      </c>
    </row>
    <row r="19" spans="1:42" ht="20.100000000000001" customHeight="1" x14ac:dyDescent="0.2">
      <c r="A19" s="2">
        <v>17</v>
      </c>
      <c r="B19" s="5">
        <v>2016111180</v>
      </c>
      <c r="C19" s="5" t="s">
        <v>249</v>
      </c>
      <c r="D19" s="6" t="s">
        <v>656</v>
      </c>
      <c r="E19" s="6" t="s">
        <v>233</v>
      </c>
      <c r="F19" s="6">
        <v>79</v>
      </c>
      <c r="G19" s="6">
        <v>90</v>
      </c>
      <c r="H19" s="6">
        <v>95</v>
      </c>
      <c r="I19" s="6">
        <v>94</v>
      </c>
      <c r="J19" s="6">
        <v>85</v>
      </c>
      <c r="K19" s="6">
        <v>0</v>
      </c>
      <c r="L19" s="2">
        <v>0</v>
      </c>
      <c r="M19" s="5">
        <v>0</v>
      </c>
      <c r="N19" s="5">
        <v>0</v>
      </c>
      <c r="O19" s="6">
        <v>0</v>
      </c>
      <c r="P19" s="6">
        <v>0</v>
      </c>
      <c r="Q19" s="6">
        <v>89</v>
      </c>
      <c r="R19" s="6">
        <v>93</v>
      </c>
      <c r="S19" s="6">
        <v>91</v>
      </c>
      <c r="T19" s="6">
        <v>82</v>
      </c>
      <c r="U19" s="6">
        <v>96</v>
      </c>
      <c r="V19" s="6">
        <v>90</v>
      </c>
      <c r="W19" s="2">
        <v>85</v>
      </c>
      <c r="X19" s="5">
        <v>0</v>
      </c>
      <c r="Y19" s="5">
        <v>0</v>
      </c>
      <c r="Z19" s="6">
        <v>0</v>
      </c>
      <c r="AA19" s="6">
        <v>0</v>
      </c>
      <c r="AB19" s="6">
        <v>87</v>
      </c>
      <c r="AC19" s="6">
        <v>91</v>
      </c>
      <c r="AD19" s="6">
        <v>91</v>
      </c>
      <c r="AE19" s="6">
        <v>91</v>
      </c>
      <c r="AF19" s="6">
        <v>0</v>
      </c>
      <c r="AG19" s="6">
        <v>0</v>
      </c>
      <c r="AH19" s="2">
        <v>97</v>
      </c>
      <c r="AI19" s="5">
        <v>0</v>
      </c>
      <c r="AJ19" s="5">
        <v>0</v>
      </c>
      <c r="AK19" s="6">
        <v>0</v>
      </c>
      <c r="AL19" s="6">
        <v>0</v>
      </c>
      <c r="AM19" s="6"/>
      <c r="AN19" s="29">
        <v>89.642857142857139</v>
      </c>
      <c r="AO19" s="29">
        <v>1.45</v>
      </c>
      <c r="AP19" s="29">
        <f t="shared" si="0"/>
        <v>91.092857142857142</v>
      </c>
    </row>
    <row r="20" spans="1:42" s="42" customFormat="1" ht="20.100000000000001" customHeight="1" x14ac:dyDescent="0.2">
      <c r="A20" s="2">
        <v>19</v>
      </c>
      <c r="B20" s="5">
        <v>2016112031</v>
      </c>
      <c r="C20" s="5" t="s">
        <v>171</v>
      </c>
      <c r="D20" s="6" t="s">
        <v>657</v>
      </c>
      <c r="E20" s="6" t="s">
        <v>170</v>
      </c>
      <c r="F20" s="6">
        <v>90</v>
      </c>
      <c r="G20" s="6">
        <v>92</v>
      </c>
      <c r="H20" s="6">
        <v>92</v>
      </c>
      <c r="I20" s="6">
        <v>94</v>
      </c>
      <c r="J20" s="6">
        <v>84</v>
      </c>
      <c r="K20" s="6">
        <v>99</v>
      </c>
      <c r="L20" s="2">
        <v>90</v>
      </c>
      <c r="M20" s="5">
        <v>0</v>
      </c>
      <c r="N20" s="5">
        <v>94</v>
      </c>
      <c r="O20" s="6">
        <v>83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91</v>
      </c>
      <c r="V20" s="6">
        <v>91</v>
      </c>
      <c r="W20" s="2">
        <v>83</v>
      </c>
      <c r="X20" s="5">
        <v>85</v>
      </c>
      <c r="Y20" s="5">
        <v>93</v>
      </c>
      <c r="Z20" s="6">
        <v>90</v>
      </c>
      <c r="AA20" s="6">
        <v>93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2">
        <v>0</v>
      </c>
      <c r="AI20" s="5">
        <v>0</v>
      </c>
      <c r="AJ20" s="5">
        <v>0</v>
      </c>
      <c r="AK20" s="6">
        <v>0</v>
      </c>
      <c r="AL20" s="6">
        <v>0</v>
      </c>
      <c r="AM20" s="6"/>
      <c r="AN20" s="29">
        <v>90.246913580246911</v>
      </c>
      <c r="AO20" s="29">
        <v>0.55000000000000004</v>
      </c>
      <c r="AP20" s="29">
        <f t="shared" si="0"/>
        <v>90.796913580246908</v>
      </c>
    </row>
    <row r="21" spans="1:42" ht="20.100000000000001" customHeight="1" x14ac:dyDescent="0.2">
      <c r="A21" s="2">
        <v>20</v>
      </c>
      <c r="B21" s="5">
        <v>2016112056</v>
      </c>
      <c r="C21" s="5" t="s">
        <v>190</v>
      </c>
      <c r="D21" s="6" t="s">
        <v>656</v>
      </c>
      <c r="E21" s="6" t="s">
        <v>170</v>
      </c>
      <c r="F21" s="6">
        <v>76</v>
      </c>
      <c r="G21" s="6">
        <v>84</v>
      </c>
      <c r="H21" s="6">
        <v>92</v>
      </c>
      <c r="I21" s="6">
        <v>92</v>
      </c>
      <c r="J21" s="6">
        <v>94</v>
      </c>
      <c r="K21" s="6">
        <v>0</v>
      </c>
      <c r="L21" s="2">
        <v>0</v>
      </c>
      <c r="M21" s="5">
        <v>0</v>
      </c>
      <c r="N21" s="5">
        <v>0</v>
      </c>
      <c r="O21" s="6">
        <v>87</v>
      </c>
      <c r="P21" s="6">
        <v>0</v>
      </c>
      <c r="Q21" s="6">
        <v>86</v>
      </c>
      <c r="R21" s="6">
        <v>89</v>
      </c>
      <c r="S21" s="6">
        <v>0</v>
      </c>
      <c r="T21" s="6">
        <v>75</v>
      </c>
      <c r="U21" s="6">
        <v>96</v>
      </c>
      <c r="V21" s="6">
        <v>92</v>
      </c>
      <c r="W21" s="2">
        <v>83</v>
      </c>
      <c r="X21" s="5">
        <v>0</v>
      </c>
      <c r="Y21" s="5">
        <v>0</v>
      </c>
      <c r="Z21" s="6">
        <v>0</v>
      </c>
      <c r="AA21" s="6">
        <v>0</v>
      </c>
      <c r="AB21" s="6">
        <v>90</v>
      </c>
      <c r="AC21" s="6">
        <v>89</v>
      </c>
      <c r="AD21" s="6">
        <v>83</v>
      </c>
      <c r="AE21" s="6">
        <v>95</v>
      </c>
      <c r="AF21" s="6">
        <v>0</v>
      </c>
      <c r="AG21" s="6">
        <v>0</v>
      </c>
      <c r="AH21" s="2">
        <v>0</v>
      </c>
      <c r="AI21" s="5">
        <v>0</v>
      </c>
      <c r="AJ21" s="5">
        <v>0</v>
      </c>
      <c r="AK21" s="6">
        <v>0</v>
      </c>
      <c r="AL21" s="6">
        <v>0</v>
      </c>
      <c r="AM21" s="6"/>
      <c r="AN21" s="29">
        <v>87.790123456790127</v>
      </c>
      <c r="AO21" s="29">
        <v>3</v>
      </c>
      <c r="AP21" s="29">
        <f t="shared" si="0"/>
        <v>90.790123456790127</v>
      </c>
    </row>
    <row r="22" spans="1:42" ht="20.100000000000001" customHeight="1" x14ac:dyDescent="0.2">
      <c r="A22" s="2">
        <v>21</v>
      </c>
      <c r="B22" s="5">
        <v>2016112036</v>
      </c>
      <c r="C22" s="5" t="s">
        <v>176</v>
      </c>
      <c r="D22" s="6" t="s">
        <v>656</v>
      </c>
      <c r="E22" s="6" t="s">
        <v>170</v>
      </c>
      <c r="F22" s="6">
        <v>91</v>
      </c>
      <c r="G22" s="6">
        <v>88</v>
      </c>
      <c r="H22" s="6">
        <v>96</v>
      </c>
      <c r="I22" s="6">
        <v>88</v>
      </c>
      <c r="J22" s="6">
        <v>92</v>
      </c>
      <c r="K22" s="6">
        <v>0</v>
      </c>
      <c r="L22" s="2">
        <v>0</v>
      </c>
      <c r="M22" s="5">
        <v>0</v>
      </c>
      <c r="N22" s="5">
        <v>0</v>
      </c>
      <c r="O22" s="6">
        <v>86</v>
      </c>
      <c r="P22" s="6">
        <v>0</v>
      </c>
      <c r="Q22" s="6">
        <v>90</v>
      </c>
      <c r="R22" s="6">
        <v>88</v>
      </c>
      <c r="S22" s="6">
        <v>0</v>
      </c>
      <c r="T22" s="6">
        <v>83</v>
      </c>
      <c r="U22" s="6">
        <v>91</v>
      </c>
      <c r="V22" s="6">
        <v>93</v>
      </c>
      <c r="W22" s="2">
        <v>88</v>
      </c>
      <c r="X22" s="5">
        <v>0</v>
      </c>
      <c r="Y22" s="5">
        <v>0</v>
      </c>
      <c r="Z22" s="6">
        <v>0</v>
      </c>
      <c r="AA22" s="6">
        <v>0</v>
      </c>
      <c r="AB22" s="6">
        <v>85</v>
      </c>
      <c r="AC22" s="6">
        <v>91</v>
      </c>
      <c r="AD22" s="6">
        <v>82</v>
      </c>
      <c r="AE22" s="6">
        <v>93</v>
      </c>
      <c r="AF22" s="6">
        <v>0</v>
      </c>
      <c r="AG22" s="6">
        <v>0</v>
      </c>
      <c r="AH22" s="2">
        <v>0</v>
      </c>
      <c r="AI22" s="5">
        <v>0</v>
      </c>
      <c r="AJ22" s="5">
        <v>0</v>
      </c>
      <c r="AK22" s="6">
        <v>0</v>
      </c>
      <c r="AL22" s="6">
        <v>0</v>
      </c>
      <c r="AM22" s="6"/>
      <c r="AN22" s="29">
        <v>89.567901234567898</v>
      </c>
      <c r="AO22" s="29">
        <v>1.1499999999999999</v>
      </c>
      <c r="AP22" s="29">
        <f t="shared" si="0"/>
        <v>90.717901234567904</v>
      </c>
    </row>
    <row r="23" spans="1:42" ht="20.100000000000001" customHeight="1" x14ac:dyDescent="0.2">
      <c r="A23" s="2">
        <v>22</v>
      </c>
      <c r="B23" s="5">
        <v>2016112039</v>
      </c>
      <c r="C23" s="5" t="s">
        <v>179</v>
      </c>
      <c r="D23" s="6" t="s">
        <v>656</v>
      </c>
      <c r="E23" s="6" t="s">
        <v>170</v>
      </c>
      <c r="F23" s="6">
        <v>79</v>
      </c>
      <c r="G23" s="6">
        <v>97</v>
      </c>
      <c r="H23" s="6">
        <v>77</v>
      </c>
      <c r="I23" s="6">
        <v>88</v>
      </c>
      <c r="J23" s="6">
        <v>84</v>
      </c>
      <c r="K23" s="6">
        <v>85</v>
      </c>
      <c r="L23" s="2">
        <v>95</v>
      </c>
      <c r="M23" s="5">
        <v>92</v>
      </c>
      <c r="N23" s="5">
        <v>0</v>
      </c>
      <c r="O23" s="6">
        <v>90</v>
      </c>
      <c r="P23" s="6">
        <v>0</v>
      </c>
      <c r="Q23" s="6">
        <v>0</v>
      </c>
      <c r="R23" s="6">
        <v>0</v>
      </c>
      <c r="S23" s="6">
        <v>0</v>
      </c>
      <c r="T23" s="6">
        <v>76</v>
      </c>
      <c r="U23" s="6">
        <v>91</v>
      </c>
      <c r="V23" s="6">
        <v>95</v>
      </c>
      <c r="W23" s="2">
        <v>83</v>
      </c>
      <c r="X23" s="5">
        <v>90</v>
      </c>
      <c r="Y23" s="5">
        <v>94</v>
      </c>
      <c r="Z23" s="6">
        <v>81</v>
      </c>
      <c r="AA23" s="6">
        <v>91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2">
        <v>0</v>
      </c>
      <c r="AI23" s="5">
        <v>0</v>
      </c>
      <c r="AJ23" s="5">
        <v>0</v>
      </c>
      <c r="AK23" s="6">
        <v>0</v>
      </c>
      <c r="AL23" s="6">
        <v>0</v>
      </c>
      <c r="AM23" s="6"/>
      <c r="AN23" s="29">
        <v>87.364705882352936</v>
      </c>
      <c r="AO23" s="29">
        <v>3</v>
      </c>
      <c r="AP23" s="29">
        <f t="shared" si="0"/>
        <v>90.364705882352936</v>
      </c>
    </row>
    <row r="24" spans="1:42" ht="20.100000000000001" customHeight="1" x14ac:dyDescent="0.2">
      <c r="A24" s="2">
        <v>23</v>
      </c>
      <c r="B24" s="5">
        <v>2016112102</v>
      </c>
      <c r="C24" s="5" t="s">
        <v>207</v>
      </c>
      <c r="D24" s="6" t="s">
        <v>656</v>
      </c>
      <c r="E24" s="6" t="s">
        <v>201</v>
      </c>
      <c r="F24" s="6">
        <v>87</v>
      </c>
      <c r="G24" s="6">
        <v>91</v>
      </c>
      <c r="H24" s="6">
        <v>93</v>
      </c>
      <c r="I24" s="6">
        <v>88</v>
      </c>
      <c r="J24" s="6">
        <v>91</v>
      </c>
      <c r="K24" s="6">
        <v>0</v>
      </c>
      <c r="L24" s="2">
        <v>0</v>
      </c>
      <c r="M24" s="5">
        <v>0</v>
      </c>
      <c r="N24" s="5">
        <v>0</v>
      </c>
      <c r="O24" s="6">
        <v>88</v>
      </c>
      <c r="P24" s="6">
        <v>0</v>
      </c>
      <c r="Q24" s="6">
        <v>88</v>
      </c>
      <c r="R24" s="6">
        <v>90</v>
      </c>
      <c r="S24" s="6">
        <v>0</v>
      </c>
      <c r="T24" s="6">
        <v>80</v>
      </c>
      <c r="U24" s="6">
        <v>91</v>
      </c>
      <c r="V24" s="6">
        <v>94</v>
      </c>
      <c r="W24" s="2">
        <v>81</v>
      </c>
      <c r="X24" s="5">
        <v>0</v>
      </c>
      <c r="Y24" s="5">
        <v>0</v>
      </c>
      <c r="Z24" s="6">
        <v>0</v>
      </c>
      <c r="AA24" s="6">
        <v>0</v>
      </c>
      <c r="AB24" s="6">
        <v>89</v>
      </c>
      <c r="AC24" s="6">
        <v>88</v>
      </c>
      <c r="AD24" s="6">
        <v>76</v>
      </c>
      <c r="AE24" s="6">
        <v>93</v>
      </c>
      <c r="AF24" s="6">
        <v>0</v>
      </c>
      <c r="AG24" s="6">
        <v>0</v>
      </c>
      <c r="AH24" s="2">
        <v>0</v>
      </c>
      <c r="AI24" s="5">
        <v>0</v>
      </c>
      <c r="AJ24" s="5">
        <v>0</v>
      </c>
      <c r="AK24" s="6">
        <v>0</v>
      </c>
      <c r="AL24" s="6">
        <v>0</v>
      </c>
      <c r="AM24" s="6"/>
      <c r="AN24" s="29">
        <v>88.543209876543216</v>
      </c>
      <c r="AO24" s="29">
        <v>1.8</v>
      </c>
      <c r="AP24" s="29">
        <f t="shared" si="0"/>
        <v>90.343209876543213</v>
      </c>
    </row>
    <row r="25" spans="1:42" ht="20.100000000000001" customHeight="1" x14ac:dyDescent="0.2">
      <c r="A25" s="36">
        <v>18</v>
      </c>
      <c r="B25" s="37">
        <v>2016114577</v>
      </c>
      <c r="C25" s="37" t="s">
        <v>193</v>
      </c>
      <c r="D25" s="38" t="s">
        <v>657</v>
      </c>
      <c r="E25" s="38" t="s">
        <v>170</v>
      </c>
      <c r="F25" s="38">
        <v>86</v>
      </c>
      <c r="G25" s="38">
        <v>91</v>
      </c>
      <c r="H25" s="38">
        <v>79</v>
      </c>
      <c r="I25" s="38">
        <v>85</v>
      </c>
      <c r="J25" s="38">
        <v>79</v>
      </c>
      <c r="K25" s="38">
        <v>85</v>
      </c>
      <c r="L25" s="36">
        <v>92</v>
      </c>
      <c r="M25" s="37">
        <v>96</v>
      </c>
      <c r="N25" s="37">
        <v>94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89</v>
      </c>
      <c r="U25" s="38">
        <v>86</v>
      </c>
      <c r="V25" s="38">
        <v>92</v>
      </c>
      <c r="W25" s="36">
        <v>92</v>
      </c>
      <c r="X25" s="37">
        <v>88</v>
      </c>
      <c r="Y25" s="37">
        <v>96</v>
      </c>
      <c r="Z25" s="38">
        <v>87</v>
      </c>
      <c r="AA25" s="38">
        <v>90</v>
      </c>
      <c r="AB25" s="38">
        <v>0</v>
      </c>
      <c r="AC25" s="38">
        <v>0</v>
      </c>
      <c r="AD25" s="38">
        <v>0</v>
      </c>
      <c r="AE25" s="38">
        <v>0</v>
      </c>
      <c r="AF25" s="38">
        <v>100</v>
      </c>
      <c r="AG25" s="39">
        <v>90</v>
      </c>
      <c r="AH25" s="40">
        <v>93</v>
      </c>
      <c r="AI25" s="40">
        <v>87</v>
      </c>
      <c r="AJ25" s="40">
        <v>86</v>
      </c>
      <c r="AK25" s="38">
        <v>92</v>
      </c>
      <c r="AL25" s="38">
        <v>94</v>
      </c>
      <c r="AM25" s="38">
        <v>100</v>
      </c>
      <c r="AN25" s="41">
        <v>89.226089999999999</v>
      </c>
      <c r="AO25" s="41">
        <v>0.95</v>
      </c>
      <c r="AP25" s="41">
        <f t="shared" si="0"/>
        <v>90.176090000000002</v>
      </c>
    </row>
    <row r="26" spans="1:42" ht="20.100000000000001" customHeight="1" x14ac:dyDescent="0.2">
      <c r="A26" s="2">
        <v>24</v>
      </c>
      <c r="B26" s="5">
        <v>2016110799</v>
      </c>
      <c r="C26" s="5" t="s">
        <v>248</v>
      </c>
      <c r="D26" s="6" t="s">
        <v>656</v>
      </c>
      <c r="E26" s="6" t="s">
        <v>233</v>
      </c>
      <c r="F26" s="6">
        <v>79</v>
      </c>
      <c r="G26" s="6">
        <v>93</v>
      </c>
      <c r="H26" s="6">
        <v>85</v>
      </c>
      <c r="I26" s="6">
        <v>92</v>
      </c>
      <c r="J26" s="6">
        <v>84</v>
      </c>
      <c r="K26" s="6">
        <v>87</v>
      </c>
      <c r="L26" s="2">
        <v>94</v>
      </c>
      <c r="M26" s="5">
        <v>89</v>
      </c>
      <c r="N26" s="5">
        <v>0</v>
      </c>
      <c r="O26" s="6">
        <v>95</v>
      </c>
      <c r="P26" s="6">
        <v>0</v>
      </c>
      <c r="Q26" s="6">
        <v>0</v>
      </c>
      <c r="R26" s="6">
        <v>0</v>
      </c>
      <c r="S26" s="6">
        <v>0</v>
      </c>
      <c r="T26" s="6">
        <v>78</v>
      </c>
      <c r="U26" s="6">
        <v>91</v>
      </c>
      <c r="V26" s="6">
        <v>85</v>
      </c>
      <c r="W26" s="2">
        <v>89</v>
      </c>
      <c r="X26" s="5">
        <v>90</v>
      </c>
      <c r="Y26" s="5">
        <v>94</v>
      </c>
      <c r="Z26" s="6">
        <v>81</v>
      </c>
      <c r="AA26" s="6">
        <v>91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50</v>
      </c>
      <c r="AH26" s="2">
        <v>88</v>
      </c>
      <c r="AI26" s="5">
        <v>0</v>
      </c>
      <c r="AJ26" s="5">
        <v>0</v>
      </c>
      <c r="AK26" s="6">
        <v>0</v>
      </c>
      <c r="AL26" s="6">
        <v>0</v>
      </c>
      <c r="AM26" s="6"/>
      <c r="AN26" s="29">
        <v>87.022222222222226</v>
      </c>
      <c r="AO26" s="29">
        <v>3</v>
      </c>
      <c r="AP26" s="29">
        <f t="shared" si="0"/>
        <v>90.022222222222226</v>
      </c>
    </row>
    <row r="27" spans="1:42" ht="20.100000000000001" customHeight="1" x14ac:dyDescent="0.2">
      <c r="A27" s="2">
        <v>25</v>
      </c>
      <c r="B27" s="5">
        <v>2016114588</v>
      </c>
      <c r="C27" s="5" t="s">
        <v>232</v>
      </c>
      <c r="D27" s="6" t="s">
        <v>657</v>
      </c>
      <c r="E27" s="6" t="s">
        <v>219</v>
      </c>
      <c r="F27" s="6">
        <v>80</v>
      </c>
      <c r="G27" s="6">
        <v>90</v>
      </c>
      <c r="H27" s="6">
        <v>96</v>
      </c>
      <c r="I27" s="6">
        <v>89</v>
      </c>
      <c r="J27" s="6">
        <v>96</v>
      </c>
      <c r="K27" s="6">
        <v>86</v>
      </c>
      <c r="L27" s="2">
        <v>80</v>
      </c>
      <c r="M27" s="5">
        <v>95</v>
      </c>
      <c r="N27" s="5">
        <v>0</v>
      </c>
      <c r="O27" s="6">
        <v>85</v>
      </c>
      <c r="P27" s="6">
        <v>0</v>
      </c>
      <c r="Q27" s="6">
        <v>0</v>
      </c>
      <c r="R27" s="6">
        <v>0</v>
      </c>
      <c r="S27" s="6">
        <v>0</v>
      </c>
      <c r="T27" s="6">
        <v>84</v>
      </c>
      <c r="U27" s="6">
        <v>92</v>
      </c>
      <c r="V27" s="6">
        <v>90</v>
      </c>
      <c r="W27" s="2">
        <v>91</v>
      </c>
      <c r="X27" s="5">
        <v>86</v>
      </c>
      <c r="Y27" s="5">
        <v>92</v>
      </c>
      <c r="Z27" s="6">
        <v>83</v>
      </c>
      <c r="AA27" s="6">
        <v>96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2">
        <v>0</v>
      </c>
      <c r="AI27" s="5">
        <v>0</v>
      </c>
      <c r="AJ27" s="5">
        <v>0</v>
      </c>
      <c r="AK27" s="6">
        <v>0</v>
      </c>
      <c r="AL27" s="6">
        <v>0</v>
      </c>
      <c r="AM27" s="6"/>
      <c r="AN27" s="29">
        <v>89.317647058823525</v>
      </c>
      <c r="AO27" s="29"/>
      <c r="AP27" s="29">
        <f t="shared" si="0"/>
        <v>89.317647058823525</v>
      </c>
    </row>
    <row r="28" spans="1:42" ht="20.100000000000001" customHeight="1" x14ac:dyDescent="0.2">
      <c r="A28" s="2">
        <v>26</v>
      </c>
      <c r="B28" s="5">
        <v>2016112148</v>
      </c>
      <c r="C28" s="5" t="s">
        <v>663</v>
      </c>
      <c r="D28" s="6" t="s">
        <v>657</v>
      </c>
      <c r="E28" s="6" t="s">
        <v>219</v>
      </c>
      <c r="F28" s="6">
        <v>74</v>
      </c>
      <c r="G28" s="6">
        <v>91</v>
      </c>
      <c r="H28" s="6">
        <v>94</v>
      </c>
      <c r="I28" s="6">
        <v>92</v>
      </c>
      <c r="J28" s="6">
        <v>90</v>
      </c>
      <c r="K28" s="6">
        <v>0</v>
      </c>
      <c r="L28" s="2">
        <v>0</v>
      </c>
      <c r="M28" s="5">
        <v>0</v>
      </c>
      <c r="N28" s="5">
        <v>0</v>
      </c>
      <c r="O28" s="6">
        <v>0</v>
      </c>
      <c r="P28" s="6">
        <v>91</v>
      </c>
      <c r="Q28" s="6">
        <v>87</v>
      </c>
      <c r="R28" s="6">
        <v>92</v>
      </c>
      <c r="S28" s="6">
        <v>0</v>
      </c>
      <c r="T28" s="6">
        <v>82</v>
      </c>
      <c r="U28" s="6">
        <v>89</v>
      </c>
      <c r="V28" s="6">
        <v>94</v>
      </c>
      <c r="W28" s="2">
        <v>82</v>
      </c>
      <c r="X28" s="5">
        <v>0</v>
      </c>
      <c r="Y28" s="5">
        <v>0</v>
      </c>
      <c r="Z28" s="6">
        <v>0</v>
      </c>
      <c r="AA28" s="6">
        <v>0</v>
      </c>
      <c r="AB28" s="6">
        <v>90</v>
      </c>
      <c r="AC28" s="6">
        <v>86</v>
      </c>
      <c r="AD28" s="6">
        <v>76</v>
      </c>
      <c r="AE28" s="6">
        <v>91</v>
      </c>
      <c r="AF28" s="6">
        <v>0</v>
      </c>
      <c r="AG28" s="6">
        <v>0</v>
      </c>
      <c r="AH28" s="2">
        <v>0</v>
      </c>
      <c r="AI28" s="5">
        <v>0</v>
      </c>
      <c r="AJ28" s="5">
        <v>0</v>
      </c>
      <c r="AK28" s="6">
        <v>0</v>
      </c>
      <c r="AL28" s="6">
        <v>0</v>
      </c>
      <c r="AM28" s="6"/>
      <c r="AN28" s="29">
        <v>87.938271604938265</v>
      </c>
      <c r="AO28" s="29">
        <v>1.1499999999999999</v>
      </c>
      <c r="AP28" s="29">
        <f t="shared" si="0"/>
        <v>89.088271604938271</v>
      </c>
    </row>
    <row r="29" spans="1:42" ht="20.100000000000001" customHeight="1" x14ac:dyDescent="0.2">
      <c r="A29" s="2">
        <v>27</v>
      </c>
      <c r="B29" s="5">
        <v>2016112030</v>
      </c>
      <c r="C29" s="5" t="s">
        <v>664</v>
      </c>
      <c r="D29" s="6" t="s">
        <v>656</v>
      </c>
      <c r="E29" s="6" t="s">
        <v>170</v>
      </c>
      <c r="F29" s="6">
        <v>80</v>
      </c>
      <c r="G29" s="6">
        <v>89</v>
      </c>
      <c r="H29" s="6">
        <v>87</v>
      </c>
      <c r="I29" s="6">
        <v>87</v>
      </c>
      <c r="J29" s="6">
        <v>97</v>
      </c>
      <c r="K29" s="6">
        <v>0</v>
      </c>
      <c r="L29" s="2">
        <v>0</v>
      </c>
      <c r="M29" s="5">
        <v>0</v>
      </c>
      <c r="N29" s="5">
        <v>0</v>
      </c>
      <c r="O29" s="6">
        <v>0</v>
      </c>
      <c r="P29" s="6">
        <v>89</v>
      </c>
      <c r="Q29" s="6">
        <v>88</v>
      </c>
      <c r="R29" s="6">
        <v>79</v>
      </c>
      <c r="S29" s="6">
        <v>0</v>
      </c>
      <c r="T29" s="6">
        <v>80</v>
      </c>
      <c r="U29" s="6">
        <v>90</v>
      </c>
      <c r="V29" s="6">
        <v>92</v>
      </c>
      <c r="W29" s="2">
        <v>79</v>
      </c>
      <c r="X29" s="5">
        <v>0</v>
      </c>
      <c r="Y29" s="5">
        <v>0</v>
      </c>
      <c r="Z29" s="6">
        <v>0</v>
      </c>
      <c r="AA29" s="6">
        <v>0</v>
      </c>
      <c r="AB29" s="6">
        <v>83</v>
      </c>
      <c r="AC29" s="6">
        <v>83</v>
      </c>
      <c r="AD29" s="6">
        <v>72</v>
      </c>
      <c r="AE29" s="6">
        <v>89</v>
      </c>
      <c r="AF29" s="6">
        <v>0</v>
      </c>
      <c r="AG29" s="6">
        <v>0</v>
      </c>
      <c r="AH29" s="2">
        <v>0</v>
      </c>
      <c r="AI29" s="5">
        <v>0</v>
      </c>
      <c r="AJ29" s="5">
        <v>0</v>
      </c>
      <c r="AK29" s="6">
        <v>0</v>
      </c>
      <c r="AL29" s="6">
        <v>0</v>
      </c>
      <c r="AM29" s="6"/>
      <c r="AN29" s="29">
        <v>85.851851851851848</v>
      </c>
      <c r="AO29" s="29">
        <v>3</v>
      </c>
      <c r="AP29" s="29">
        <f t="shared" si="0"/>
        <v>88.851851851851848</v>
      </c>
    </row>
    <row r="30" spans="1:42" ht="20.100000000000001" customHeight="1" x14ac:dyDescent="0.2">
      <c r="A30" s="2">
        <v>28</v>
      </c>
      <c r="B30" s="31">
        <v>2016112157</v>
      </c>
      <c r="C30" s="31" t="s">
        <v>237</v>
      </c>
      <c r="D30" s="32" t="s">
        <v>656</v>
      </c>
      <c r="E30" s="32" t="s">
        <v>233</v>
      </c>
      <c r="F30" s="32">
        <v>84</v>
      </c>
      <c r="G30" s="32">
        <v>89</v>
      </c>
      <c r="H30" s="32">
        <v>89</v>
      </c>
      <c r="I30" s="32">
        <v>86</v>
      </c>
      <c r="J30" s="32">
        <v>79</v>
      </c>
      <c r="K30" s="32">
        <v>0</v>
      </c>
      <c r="L30" s="30">
        <v>0</v>
      </c>
      <c r="M30" s="31">
        <v>0</v>
      </c>
      <c r="N30" s="31">
        <v>0</v>
      </c>
      <c r="O30" s="32">
        <v>89</v>
      </c>
      <c r="P30" s="32">
        <v>0</v>
      </c>
      <c r="Q30" s="32">
        <v>84</v>
      </c>
      <c r="R30" s="32">
        <v>86</v>
      </c>
      <c r="S30" s="32">
        <v>0</v>
      </c>
      <c r="T30" s="32">
        <v>86</v>
      </c>
      <c r="U30" s="32">
        <v>92</v>
      </c>
      <c r="V30" s="32">
        <v>87</v>
      </c>
      <c r="W30" s="30">
        <v>82</v>
      </c>
      <c r="X30" s="31">
        <v>0</v>
      </c>
      <c r="Y30" s="31">
        <v>0</v>
      </c>
      <c r="Z30" s="32">
        <v>0</v>
      </c>
      <c r="AA30" s="32">
        <v>0</v>
      </c>
      <c r="AB30" s="32">
        <v>87</v>
      </c>
      <c r="AC30" s="32">
        <v>76</v>
      </c>
      <c r="AD30" s="32">
        <v>80</v>
      </c>
      <c r="AE30" s="32">
        <v>90</v>
      </c>
      <c r="AF30" s="32">
        <v>0</v>
      </c>
      <c r="AG30" s="32">
        <v>0</v>
      </c>
      <c r="AH30" s="30">
        <v>0</v>
      </c>
      <c r="AI30" s="31">
        <v>0</v>
      </c>
      <c r="AJ30" s="31">
        <v>0</v>
      </c>
      <c r="AK30" s="32">
        <v>0</v>
      </c>
      <c r="AL30" s="32">
        <v>0</v>
      </c>
      <c r="AM30" s="32"/>
      <c r="AN30" s="33">
        <v>85.629629629629633</v>
      </c>
      <c r="AO30" s="33">
        <v>3</v>
      </c>
      <c r="AP30" s="29">
        <f t="shared" si="0"/>
        <v>88.629629629629633</v>
      </c>
    </row>
    <row r="31" spans="1:42" ht="20.100000000000001" customHeight="1" x14ac:dyDescent="0.2">
      <c r="A31" s="2">
        <v>29</v>
      </c>
      <c r="B31" s="5">
        <v>2016112081</v>
      </c>
      <c r="C31" s="5" t="s">
        <v>457</v>
      </c>
      <c r="D31" s="6" t="s">
        <v>657</v>
      </c>
      <c r="E31" s="6" t="s">
        <v>194</v>
      </c>
      <c r="F31" s="6">
        <v>85</v>
      </c>
      <c r="G31" s="6">
        <v>89</v>
      </c>
      <c r="H31" s="6">
        <v>91</v>
      </c>
      <c r="I31" s="6">
        <v>92</v>
      </c>
      <c r="J31" s="6">
        <v>91</v>
      </c>
      <c r="K31" s="6">
        <v>0</v>
      </c>
      <c r="L31" s="2">
        <v>0</v>
      </c>
      <c r="M31" s="5">
        <v>0</v>
      </c>
      <c r="N31" s="5">
        <v>0</v>
      </c>
      <c r="O31" s="6">
        <v>0</v>
      </c>
      <c r="P31" s="6">
        <v>88</v>
      </c>
      <c r="Q31" s="6">
        <v>88</v>
      </c>
      <c r="R31" s="6">
        <v>88</v>
      </c>
      <c r="S31" s="6">
        <v>0</v>
      </c>
      <c r="T31" s="6">
        <v>87</v>
      </c>
      <c r="U31" s="6">
        <v>91</v>
      </c>
      <c r="V31" s="6">
        <v>92</v>
      </c>
      <c r="W31" s="2">
        <v>86</v>
      </c>
      <c r="X31" s="5">
        <v>0</v>
      </c>
      <c r="Y31" s="5">
        <v>0</v>
      </c>
      <c r="Z31" s="6">
        <v>0</v>
      </c>
      <c r="AA31" s="6">
        <v>0</v>
      </c>
      <c r="AB31" s="6">
        <v>89</v>
      </c>
      <c r="AC31" s="6">
        <v>84</v>
      </c>
      <c r="AD31" s="6">
        <v>83</v>
      </c>
      <c r="AE31" s="6">
        <v>91</v>
      </c>
      <c r="AF31" s="6">
        <v>0</v>
      </c>
      <c r="AG31" s="6">
        <v>50</v>
      </c>
      <c r="AH31" s="2">
        <v>0</v>
      </c>
      <c r="AI31" s="5">
        <v>0</v>
      </c>
      <c r="AJ31" s="5">
        <v>0</v>
      </c>
      <c r="AK31" s="6">
        <v>0</v>
      </c>
      <c r="AL31" s="6">
        <v>0</v>
      </c>
      <c r="AM31" s="6"/>
      <c r="AN31" s="29">
        <v>87.771084337349393</v>
      </c>
      <c r="AO31" s="29">
        <v>0.5</v>
      </c>
      <c r="AP31" s="29">
        <f t="shared" si="0"/>
        <v>88.271084337349393</v>
      </c>
    </row>
    <row r="32" spans="1:42" ht="20.100000000000001" customHeight="1" x14ac:dyDescent="0.2">
      <c r="A32" s="2">
        <v>30</v>
      </c>
      <c r="B32" s="5">
        <v>2016112050</v>
      </c>
      <c r="C32" s="5" t="s">
        <v>184</v>
      </c>
      <c r="D32" s="6" t="s">
        <v>657</v>
      </c>
      <c r="E32" s="6" t="s">
        <v>170</v>
      </c>
      <c r="F32" s="6">
        <v>90</v>
      </c>
      <c r="G32" s="6">
        <v>87</v>
      </c>
      <c r="H32" s="6">
        <v>83</v>
      </c>
      <c r="I32" s="6">
        <v>85</v>
      </c>
      <c r="J32" s="6">
        <v>87</v>
      </c>
      <c r="K32" s="6">
        <v>0</v>
      </c>
      <c r="L32" s="2">
        <v>0</v>
      </c>
      <c r="M32" s="5">
        <v>0</v>
      </c>
      <c r="N32" s="5">
        <v>0</v>
      </c>
      <c r="O32" s="6">
        <v>87</v>
      </c>
      <c r="P32" s="6">
        <v>0</v>
      </c>
      <c r="Q32" s="6">
        <v>93</v>
      </c>
      <c r="R32" s="6">
        <v>95</v>
      </c>
      <c r="S32" s="6">
        <v>0</v>
      </c>
      <c r="T32" s="6">
        <v>86</v>
      </c>
      <c r="U32" s="6">
        <v>87</v>
      </c>
      <c r="V32" s="6">
        <v>90</v>
      </c>
      <c r="W32" s="2">
        <v>90</v>
      </c>
      <c r="X32" s="5">
        <v>0</v>
      </c>
      <c r="Y32" s="5">
        <v>0</v>
      </c>
      <c r="Z32" s="6">
        <v>0</v>
      </c>
      <c r="AA32" s="6">
        <v>0</v>
      </c>
      <c r="AB32" s="6">
        <v>91</v>
      </c>
      <c r="AC32" s="6">
        <v>86</v>
      </c>
      <c r="AD32" s="6">
        <v>81</v>
      </c>
      <c r="AE32" s="6">
        <v>93</v>
      </c>
      <c r="AF32" s="6">
        <v>0</v>
      </c>
      <c r="AG32" s="6">
        <v>0</v>
      </c>
      <c r="AH32" s="2">
        <v>0</v>
      </c>
      <c r="AI32" s="5">
        <v>0</v>
      </c>
      <c r="AJ32" s="5">
        <v>0</v>
      </c>
      <c r="AK32" s="6">
        <v>0</v>
      </c>
      <c r="AL32" s="6">
        <v>0</v>
      </c>
      <c r="AM32" s="6"/>
      <c r="AN32" s="29">
        <v>87.901234567901241</v>
      </c>
      <c r="AO32" s="29">
        <v>0.35</v>
      </c>
      <c r="AP32" s="29">
        <f t="shared" si="0"/>
        <v>88.251234567901236</v>
      </c>
    </row>
    <row r="33" spans="1:42" ht="20.100000000000001" customHeight="1" x14ac:dyDescent="0.2">
      <c r="A33" s="2">
        <v>31</v>
      </c>
      <c r="B33" s="5">
        <v>2016112098</v>
      </c>
      <c r="C33" s="5" t="s">
        <v>205</v>
      </c>
      <c r="D33" s="6" t="s">
        <v>656</v>
      </c>
      <c r="E33" s="6" t="s">
        <v>201</v>
      </c>
      <c r="F33" s="6">
        <v>87</v>
      </c>
      <c r="G33" s="6">
        <v>89</v>
      </c>
      <c r="H33" s="6">
        <v>88</v>
      </c>
      <c r="I33" s="6">
        <v>85</v>
      </c>
      <c r="J33" s="6">
        <v>85</v>
      </c>
      <c r="K33" s="6">
        <v>0</v>
      </c>
      <c r="L33" s="2">
        <v>0</v>
      </c>
      <c r="M33" s="5">
        <v>0</v>
      </c>
      <c r="N33" s="5">
        <v>0</v>
      </c>
      <c r="O33" s="6">
        <v>81</v>
      </c>
      <c r="P33" s="6">
        <v>0</v>
      </c>
      <c r="Q33" s="6">
        <v>89</v>
      </c>
      <c r="R33" s="6">
        <v>92</v>
      </c>
      <c r="S33" s="6">
        <v>0</v>
      </c>
      <c r="T33" s="6">
        <v>80</v>
      </c>
      <c r="U33" s="6">
        <v>96</v>
      </c>
      <c r="V33" s="6">
        <v>87</v>
      </c>
      <c r="W33" s="2">
        <v>83</v>
      </c>
      <c r="X33" s="5">
        <v>0</v>
      </c>
      <c r="Y33" s="5">
        <v>0</v>
      </c>
      <c r="Z33" s="6">
        <v>0</v>
      </c>
      <c r="AA33" s="6">
        <v>0</v>
      </c>
      <c r="AB33" s="6">
        <v>94</v>
      </c>
      <c r="AC33" s="6">
        <v>81</v>
      </c>
      <c r="AD33" s="6">
        <v>77</v>
      </c>
      <c r="AE33" s="6">
        <v>94</v>
      </c>
      <c r="AF33" s="6">
        <v>0</v>
      </c>
      <c r="AG33" s="6">
        <v>0</v>
      </c>
      <c r="AH33" s="2">
        <v>0</v>
      </c>
      <c r="AI33" s="5">
        <v>0</v>
      </c>
      <c r="AJ33" s="5">
        <v>0</v>
      </c>
      <c r="AK33" s="6">
        <v>0</v>
      </c>
      <c r="AL33" s="6">
        <v>0</v>
      </c>
      <c r="AM33" s="6"/>
      <c r="AN33" s="29">
        <v>86.938271604938265</v>
      </c>
      <c r="AO33" s="29">
        <v>1.3</v>
      </c>
      <c r="AP33" s="29">
        <f t="shared" si="0"/>
        <v>88.238271604938262</v>
      </c>
    </row>
    <row r="34" spans="1:42" ht="20.100000000000001" customHeight="1" x14ac:dyDescent="0.2">
      <c r="A34" s="2">
        <v>32</v>
      </c>
      <c r="B34" s="5">
        <v>2016112066</v>
      </c>
      <c r="C34" s="5" t="s">
        <v>196</v>
      </c>
      <c r="D34" s="6" t="s">
        <v>656</v>
      </c>
      <c r="E34" s="6" t="s">
        <v>194</v>
      </c>
      <c r="F34" s="6">
        <v>88</v>
      </c>
      <c r="G34" s="6">
        <v>85</v>
      </c>
      <c r="H34" s="6">
        <v>85</v>
      </c>
      <c r="I34" s="6">
        <v>82</v>
      </c>
      <c r="J34" s="6">
        <v>76</v>
      </c>
      <c r="K34" s="6">
        <v>0</v>
      </c>
      <c r="L34" s="2">
        <v>0</v>
      </c>
      <c r="M34" s="5">
        <v>0</v>
      </c>
      <c r="N34" s="5">
        <v>0</v>
      </c>
      <c r="O34" s="6">
        <v>0</v>
      </c>
      <c r="P34" s="6">
        <v>0</v>
      </c>
      <c r="Q34" s="6">
        <v>90</v>
      </c>
      <c r="R34" s="6">
        <v>94</v>
      </c>
      <c r="S34" s="6">
        <v>88</v>
      </c>
      <c r="T34" s="6">
        <v>86</v>
      </c>
      <c r="U34" s="6">
        <v>91</v>
      </c>
      <c r="V34" s="6">
        <v>92</v>
      </c>
      <c r="W34" s="2">
        <v>83</v>
      </c>
      <c r="X34" s="5">
        <v>0</v>
      </c>
      <c r="Y34" s="5">
        <v>0</v>
      </c>
      <c r="Z34" s="6">
        <v>0</v>
      </c>
      <c r="AA34" s="6">
        <v>0</v>
      </c>
      <c r="AB34" s="6">
        <v>88</v>
      </c>
      <c r="AC34" s="6">
        <v>87</v>
      </c>
      <c r="AD34" s="6">
        <v>75</v>
      </c>
      <c r="AE34" s="6">
        <v>87</v>
      </c>
      <c r="AF34" s="6">
        <v>0</v>
      </c>
      <c r="AG34" s="6">
        <v>0</v>
      </c>
      <c r="AH34" s="2">
        <v>0</v>
      </c>
      <c r="AI34" s="5">
        <v>0</v>
      </c>
      <c r="AJ34" s="5">
        <v>0</v>
      </c>
      <c r="AK34" s="6">
        <v>0</v>
      </c>
      <c r="AL34" s="6">
        <v>0</v>
      </c>
      <c r="AM34" s="6"/>
      <c r="AN34" s="29">
        <v>85.876543209876544</v>
      </c>
      <c r="AO34" s="29">
        <v>2.04</v>
      </c>
      <c r="AP34" s="29">
        <f t="shared" si="0"/>
        <v>87.916543209876551</v>
      </c>
    </row>
    <row r="35" spans="1:42" ht="20.100000000000001" customHeight="1" x14ac:dyDescent="0.2">
      <c r="A35" s="2">
        <v>33</v>
      </c>
      <c r="B35" s="5">
        <v>2016112106</v>
      </c>
      <c r="C35" s="5" t="s">
        <v>210</v>
      </c>
      <c r="D35" s="6" t="s">
        <v>657</v>
      </c>
      <c r="E35" s="6" t="s">
        <v>201</v>
      </c>
      <c r="F35" s="6">
        <v>89</v>
      </c>
      <c r="G35" s="6">
        <v>80</v>
      </c>
      <c r="H35" s="6">
        <v>80</v>
      </c>
      <c r="I35" s="6">
        <v>83</v>
      </c>
      <c r="J35" s="6">
        <v>79</v>
      </c>
      <c r="K35" s="6">
        <v>0</v>
      </c>
      <c r="L35" s="2">
        <v>0</v>
      </c>
      <c r="M35" s="5">
        <v>0</v>
      </c>
      <c r="N35" s="5">
        <v>0</v>
      </c>
      <c r="O35" s="6">
        <v>82</v>
      </c>
      <c r="P35" s="6">
        <v>0</v>
      </c>
      <c r="Q35" s="6">
        <v>88</v>
      </c>
      <c r="R35" s="6">
        <v>91</v>
      </c>
      <c r="S35" s="6">
        <v>0</v>
      </c>
      <c r="T35" s="6">
        <v>88</v>
      </c>
      <c r="U35" s="6">
        <v>89</v>
      </c>
      <c r="V35" s="6">
        <v>93</v>
      </c>
      <c r="W35" s="2">
        <v>90</v>
      </c>
      <c r="X35" s="5">
        <v>0</v>
      </c>
      <c r="Y35" s="5">
        <v>0</v>
      </c>
      <c r="Z35" s="6">
        <v>0</v>
      </c>
      <c r="AA35" s="6">
        <v>0</v>
      </c>
      <c r="AB35" s="6">
        <v>90</v>
      </c>
      <c r="AC35" s="6">
        <v>82</v>
      </c>
      <c r="AD35" s="6">
        <v>74</v>
      </c>
      <c r="AE35" s="6">
        <v>87</v>
      </c>
      <c r="AF35" s="6">
        <v>0</v>
      </c>
      <c r="AG35" s="6">
        <v>0</v>
      </c>
      <c r="AH35" s="2">
        <v>0</v>
      </c>
      <c r="AI35" s="5">
        <v>0</v>
      </c>
      <c r="AJ35" s="5">
        <v>89</v>
      </c>
      <c r="AK35" s="6">
        <v>89</v>
      </c>
      <c r="AL35" s="6">
        <v>100</v>
      </c>
      <c r="AM35" s="6"/>
      <c r="AN35" s="29">
        <v>85.978489999999994</v>
      </c>
      <c r="AO35" s="29">
        <v>1.9</v>
      </c>
      <c r="AP35" s="29">
        <f t="shared" ref="AP35:AP66" si="1">AN35+AO35</f>
        <v>87.878489999999999</v>
      </c>
    </row>
    <row r="36" spans="1:42" ht="20.100000000000001" customHeight="1" x14ac:dyDescent="0.2">
      <c r="A36" s="2">
        <v>34</v>
      </c>
      <c r="B36" s="5">
        <v>2016112161</v>
      </c>
      <c r="C36" s="5" t="s">
        <v>239</v>
      </c>
      <c r="D36" s="6" t="s">
        <v>657</v>
      </c>
      <c r="E36" s="6" t="s">
        <v>233</v>
      </c>
      <c r="F36" s="6">
        <v>91</v>
      </c>
      <c r="G36" s="6">
        <v>88</v>
      </c>
      <c r="H36" s="6">
        <v>91</v>
      </c>
      <c r="I36" s="6">
        <v>83</v>
      </c>
      <c r="J36" s="6">
        <v>82</v>
      </c>
      <c r="K36" s="6">
        <v>93</v>
      </c>
      <c r="L36" s="2">
        <v>89</v>
      </c>
      <c r="M36" s="5">
        <v>0</v>
      </c>
      <c r="N36" s="5">
        <v>81</v>
      </c>
      <c r="O36" s="6">
        <v>89</v>
      </c>
      <c r="P36" s="6">
        <v>0</v>
      </c>
      <c r="Q36" s="6">
        <v>0</v>
      </c>
      <c r="R36" s="6">
        <v>0</v>
      </c>
      <c r="S36" s="6">
        <v>0</v>
      </c>
      <c r="T36" s="6">
        <v>91</v>
      </c>
      <c r="U36" s="6">
        <v>87</v>
      </c>
      <c r="V36" s="6">
        <v>93</v>
      </c>
      <c r="W36" s="2">
        <v>81</v>
      </c>
      <c r="X36" s="5">
        <v>92</v>
      </c>
      <c r="Y36" s="5">
        <v>94</v>
      </c>
      <c r="Z36" s="6">
        <v>73</v>
      </c>
      <c r="AA36" s="6">
        <v>94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2">
        <v>0</v>
      </c>
      <c r="AI36" s="5">
        <v>0</v>
      </c>
      <c r="AJ36" s="5">
        <v>0</v>
      </c>
      <c r="AK36" s="6">
        <v>0</v>
      </c>
      <c r="AL36" s="6">
        <v>0</v>
      </c>
      <c r="AM36" s="6"/>
      <c r="AN36" s="29">
        <v>87.847058823529409</v>
      </c>
      <c r="AO36" s="29"/>
      <c r="AP36" s="29">
        <f t="shared" si="1"/>
        <v>87.847058823529409</v>
      </c>
    </row>
    <row r="37" spans="1:42" ht="20.100000000000001" customHeight="1" x14ac:dyDescent="0.2">
      <c r="A37" s="2">
        <v>35</v>
      </c>
      <c r="B37" s="5">
        <v>2016112044</v>
      </c>
      <c r="C37" s="5" t="s">
        <v>182</v>
      </c>
      <c r="D37" s="6" t="s">
        <v>657</v>
      </c>
      <c r="E37" s="6" t="s">
        <v>170</v>
      </c>
      <c r="F37" s="6">
        <v>84</v>
      </c>
      <c r="G37" s="6">
        <v>94</v>
      </c>
      <c r="H37" s="6">
        <v>84</v>
      </c>
      <c r="I37" s="6">
        <v>85</v>
      </c>
      <c r="J37" s="6">
        <v>81</v>
      </c>
      <c r="K37" s="6">
        <v>83</v>
      </c>
      <c r="L37" s="2">
        <v>92</v>
      </c>
      <c r="M37" s="5">
        <v>0</v>
      </c>
      <c r="N37" s="5">
        <v>93</v>
      </c>
      <c r="O37" s="6">
        <v>88</v>
      </c>
      <c r="P37" s="6">
        <v>0</v>
      </c>
      <c r="Q37" s="6">
        <v>0</v>
      </c>
      <c r="R37" s="6">
        <v>0</v>
      </c>
      <c r="S37" s="6">
        <v>0</v>
      </c>
      <c r="T37" s="6">
        <v>78</v>
      </c>
      <c r="U37" s="6">
        <v>90</v>
      </c>
      <c r="V37" s="6">
        <v>94</v>
      </c>
      <c r="W37" s="2">
        <v>86</v>
      </c>
      <c r="X37" s="5">
        <v>87</v>
      </c>
      <c r="Y37" s="5">
        <v>95</v>
      </c>
      <c r="Z37" s="6">
        <v>86</v>
      </c>
      <c r="AA37" s="6">
        <v>84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2">
        <v>0</v>
      </c>
      <c r="AI37" s="5">
        <v>85</v>
      </c>
      <c r="AJ37" s="5">
        <v>0</v>
      </c>
      <c r="AK37" s="6">
        <v>0</v>
      </c>
      <c r="AL37" s="6">
        <v>0</v>
      </c>
      <c r="AM37" s="6"/>
      <c r="AN37" s="29">
        <v>87.269662921348313</v>
      </c>
      <c r="AO37" s="29">
        <v>0.35</v>
      </c>
      <c r="AP37" s="29">
        <f t="shared" si="1"/>
        <v>87.619662921348308</v>
      </c>
    </row>
    <row r="38" spans="1:42" ht="20.100000000000001" customHeight="1" x14ac:dyDescent="0.2">
      <c r="A38" s="2">
        <v>36</v>
      </c>
      <c r="B38" s="5">
        <v>2016112141</v>
      </c>
      <c r="C38" s="5" t="s">
        <v>230</v>
      </c>
      <c r="D38" s="6" t="s">
        <v>657</v>
      </c>
      <c r="E38" s="6" t="s">
        <v>219</v>
      </c>
      <c r="F38" s="6">
        <v>87</v>
      </c>
      <c r="G38" s="6">
        <v>82</v>
      </c>
      <c r="H38" s="6">
        <v>90</v>
      </c>
      <c r="I38" s="6">
        <v>82</v>
      </c>
      <c r="J38" s="6">
        <v>83</v>
      </c>
      <c r="K38" s="6">
        <v>0</v>
      </c>
      <c r="L38" s="2">
        <v>0</v>
      </c>
      <c r="M38" s="5">
        <v>0</v>
      </c>
      <c r="N38" s="5">
        <v>0</v>
      </c>
      <c r="O38" s="6">
        <v>0</v>
      </c>
      <c r="P38" s="6">
        <v>92</v>
      </c>
      <c r="Q38" s="6">
        <v>91</v>
      </c>
      <c r="R38" s="6">
        <v>92</v>
      </c>
      <c r="S38" s="6">
        <v>0</v>
      </c>
      <c r="T38" s="6">
        <v>81</v>
      </c>
      <c r="U38" s="6">
        <v>89</v>
      </c>
      <c r="V38" s="6">
        <v>88</v>
      </c>
      <c r="W38" s="2">
        <v>82</v>
      </c>
      <c r="X38" s="5">
        <v>0</v>
      </c>
      <c r="Y38" s="5">
        <v>0</v>
      </c>
      <c r="Z38" s="6">
        <v>0</v>
      </c>
      <c r="AA38" s="6">
        <v>0</v>
      </c>
      <c r="AB38" s="6">
        <v>93</v>
      </c>
      <c r="AC38" s="6">
        <v>87</v>
      </c>
      <c r="AD38" s="6">
        <v>77</v>
      </c>
      <c r="AE38" s="6">
        <v>87</v>
      </c>
      <c r="AF38" s="6">
        <v>0</v>
      </c>
      <c r="AG38" s="6">
        <v>0</v>
      </c>
      <c r="AH38" s="2">
        <v>0</v>
      </c>
      <c r="AI38" s="5">
        <v>0</v>
      </c>
      <c r="AJ38" s="5">
        <v>0</v>
      </c>
      <c r="AK38" s="6">
        <v>0</v>
      </c>
      <c r="AL38" s="6">
        <v>0</v>
      </c>
      <c r="AM38" s="6"/>
      <c r="AN38" s="29">
        <v>86.283950617283949</v>
      </c>
      <c r="AO38" s="29">
        <v>1.3</v>
      </c>
      <c r="AP38" s="29">
        <f t="shared" si="1"/>
        <v>87.583950617283946</v>
      </c>
    </row>
    <row r="39" spans="1:42" ht="20.100000000000001" customHeight="1" x14ac:dyDescent="0.2">
      <c r="A39" s="2">
        <v>37</v>
      </c>
      <c r="B39" s="5">
        <v>2016112137</v>
      </c>
      <c r="C39" s="5" t="s">
        <v>227</v>
      </c>
      <c r="D39" s="6" t="s">
        <v>657</v>
      </c>
      <c r="E39" s="6" t="s">
        <v>219</v>
      </c>
      <c r="F39" s="6">
        <v>81</v>
      </c>
      <c r="G39" s="6">
        <v>88</v>
      </c>
      <c r="H39" s="6">
        <v>92</v>
      </c>
      <c r="I39" s="6">
        <v>80</v>
      </c>
      <c r="J39" s="6">
        <v>96</v>
      </c>
      <c r="K39" s="6">
        <v>0</v>
      </c>
      <c r="L39" s="2">
        <v>0</v>
      </c>
      <c r="M39" s="5">
        <v>0</v>
      </c>
      <c r="N39" s="5">
        <v>0</v>
      </c>
      <c r="O39" s="6">
        <v>87</v>
      </c>
      <c r="P39" s="6">
        <v>0</v>
      </c>
      <c r="Q39" s="6">
        <v>90</v>
      </c>
      <c r="R39" s="6">
        <v>88</v>
      </c>
      <c r="S39" s="6">
        <v>0</v>
      </c>
      <c r="T39" s="6">
        <v>77</v>
      </c>
      <c r="U39" s="6">
        <v>90</v>
      </c>
      <c r="V39" s="6">
        <v>86</v>
      </c>
      <c r="W39" s="2">
        <v>85</v>
      </c>
      <c r="X39" s="5">
        <v>0</v>
      </c>
      <c r="Y39" s="5">
        <v>0</v>
      </c>
      <c r="Z39" s="6">
        <v>0</v>
      </c>
      <c r="AA39" s="6">
        <v>0</v>
      </c>
      <c r="AB39" s="6">
        <v>85</v>
      </c>
      <c r="AC39" s="6">
        <v>89</v>
      </c>
      <c r="AD39" s="6">
        <v>79</v>
      </c>
      <c r="AE39" s="6">
        <v>83</v>
      </c>
      <c r="AF39" s="6">
        <v>0</v>
      </c>
      <c r="AG39" s="6">
        <v>0</v>
      </c>
      <c r="AH39" s="2">
        <v>0</v>
      </c>
      <c r="AI39" s="5">
        <v>0</v>
      </c>
      <c r="AJ39" s="5">
        <v>0</v>
      </c>
      <c r="AK39" s="6">
        <v>0</v>
      </c>
      <c r="AL39" s="6">
        <v>0</v>
      </c>
      <c r="AM39" s="6"/>
      <c r="AN39" s="29">
        <v>86.481481481481481</v>
      </c>
      <c r="AO39" s="29">
        <v>0.8</v>
      </c>
      <c r="AP39" s="29">
        <f t="shared" si="1"/>
        <v>87.281481481481478</v>
      </c>
    </row>
    <row r="40" spans="1:42" ht="20.100000000000001" customHeight="1" x14ac:dyDescent="0.2">
      <c r="A40" s="2">
        <v>38</v>
      </c>
      <c r="B40" s="5">
        <v>2016112035</v>
      </c>
      <c r="C40" s="5" t="s">
        <v>175</v>
      </c>
      <c r="D40" s="6" t="s">
        <v>657</v>
      </c>
      <c r="E40" s="6" t="s">
        <v>170</v>
      </c>
      <c r="F40" s="6">
        <v>86</v>
      </c>
      <c r="G40" s="6">
        <v>85</v>
      </c>
      <c r="H40" s="6">
        <v>85</v>
      </c>
      <c r="I40" s="6">
        <v>87</v>
      </c>
      <c r="J40" s="6">
        <v>92</v>
      </c>
      <c r="K40" s="6">
        <v>97</v>
      </c>
      <c r="L40" s="2">
        <v>91</v>
      </c>
      <c r="M40" s="5">
        <v>0</v>
      </c>
      <c r="N40" s="5">
        <v>80</v>
      </c>
      <c r="O40" s="6">
        <v>79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90</v>
      </c>
      <c r="V40" s="6">
        <v>80</v>
      </c>
      <c r="W40" s="2">
        <v>85</v>
      </c>
      <c r="X40" s="5">
        <v>85</v>
      </c>
      <c r="Y40" s="5">
        <v>92</v>
      </c>
      <c r="Z40" s="6">
        <v>86</v>
      </c>
      <c r="AA40" s="6">
        <v>88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2">
        <v>0</v>
      </c>
      <c r="AI40" s="5">
        <v>0</v>
      </c>
      <c r="AJ40" s="5">
        <v>0</v>
      </c>
      <c r="AK40" s="6">
        <v>0</v>
      </c>
      <c r="AL40" s="6">
        <v>0</v>
      </c>
      <c r="AM40" s="6"/>
      <c r="AN40" s="29">
        <v>86.543209876543216</v>
      </c>
      <c r="AO40" s="29">
        <v>0.45</v>
      </c>
      <c r="AP40" s="29">
        <f t="shared" si="1"/>
        <v>86.993209876543219</v>
      </c>
    </row>
    <row r="41" spans="1:42" ht="20.100000000000001" customHeight="1" x14ac:dyDescent="0.2">
      <c r="A41" s="2">
        <v>39</v>
      </c>
      <c r="B41" s="5">
        <v>2016112134</v>
      </c>
      <c r="C41" s="5" t="s">
        <v>225</v>
      </c>
      <c r="D41" s="6" t="s">
        <v>656</v>
      </c>
      <c r="E41" s="6" t="s">
        <v>219</v>
      </c>
      <c r="F41" s="6">
        <v>77</v>
      </c>
      <c r="G41" s="6">
        <v>88</v>
      </c>
      <c r="H41" s="6">
        <v>88</v>
      </c>
      <c r="I41" s="6">
        <v>81</v>
      </c>
      <c r="J41" s="6">
        <v>90</v>
      </c>
      <c r="K41" s="6">
        <v>0</v>
      </c>
      <c r="L41" s="2">
        <v>0</v>
      </c>
      <c r="M41" s="5">
        <v>0</v>
      </c>
      <c r="N41" s="5">
        <v>0</v>
      </c>
      <c r="O41" s="6">
        <v>0</v>
      </c>
      <c r="P41" s="6">
        <v>92</v>
      </c>
      <c r="Q41" s="6">
        <v>88</v>
      </c>
      <c r="R41" s="6">
        <v>89</v>
      </c>
      <c r="S41" s="6">
        <v>0</v>
      </c>
      <c r="T41" s="6">
        <v>84</v>
      </c>
      <c r="U41" s="6">
        <v>91</v>
      </c>
      <c r="V41" s="6">
        <v>91</v>
      </c>
      <c r="W41" s="2">
        <v>80</v>
      </c>
      <c r="X41" s="5">
        <v>0</v>
      </c>
      <c r="Y41" s="5">
        <v>0</v>
      </c>
      <c r="Z41" s="6">
        <v>0</v>
      </c>
      <c r="AA41" s="6">
        <v>0</v>
      </c>
      <c r="AB41" s="6">
        <v>88</v>
      </c>
      <c r="AC41" s="6">
        <v>80</v>
      </c>
      <c r="AD41" s="6">
        <v>77</v>
      </c>
      <c r="AE41" s="6">
        <v>82</v>
      </c>
      <c r="AF41" s="6">
        <v>0</v>
      </c>
      <c r="AG41" s="6">
        <v>88</v>
      </c>
      <c r="AH41" s="2">
        <v>0</v>
      </c>
      <c r="AI41" s="5">
        <v>0</v>
      </c>
      <c r="AJ41" s="5">
        <v>0</v>
      </c>
      <c r="AK41" s="6">
        <v>0</v>
      </c>
      <c r="AL41" s="6">
        <v>0</v>
      </c>
      <c r="AM41" s="6"/>
      <c r="AN41" s="29">
        <v>85.686746987951807</v>
      </c>
      <c r="AO41" s="29">
        <v>1.1499999999999999</v>
      </c>
      <c r="AP41" s="29">
        <f t="shared" si="1"/>
        <v>86.836746987951813</v>
      </c>
    </row>
    <row r="42" spans="1:42" s="34" customFormat="1" ht="20.100000000000001" customHeight="1" x14ac:dyDescent="0.2">
      <c r="A42" s="2">
        <v>40</v>
      </c>
      <c r="B42" s="5">
        <v>2016112117</v>
      </c>
      <c r="C42" s="5" t="s">
        <v>216</v>
      </c>
      <c r="D42" s="6" t="s">
        <v>657</v>
      </c>
      <c r="E42" s="6" t="s">
        <v>201</v>
      </c>
      <c r="F42" s="6">
        <v>80</v>
      </c>
      <c r="G42" s="6">
        <v>83</v>
      </c>
      <c r="H42" s="6">
        <v>88</v>
      </c>
      <c r="I42" s="6">
        <v>86</v>
      </c>
      <c r="J42" s="6">
        <v>94</v>
      </c>
      <c r="K42" s="6">
        <v>0</v>
      </c>
      <c r="L42" s="2">
        <v>0</v>
      </c>
      <c r="M42" s="5">
        <v>0</v>
      </c>
      <c r="N42" s="5">
        <v>0</v>
      </c>
      <c r="O42" s="6">
        <v>80</v>
      </c>
      <c r="P42" s="6">
        <v>0</v>
      </c>
      <c r="Q42" s="6">
        <v>88</v>
      </c>
      <c r="R42" s="6">
        <v>91</v>
      </c>
      <c r="S42" s="6">
        <v>0</v>
      </c>
      <c r="T42" s="6">
        <v>82</v>
      </c>
      <c r="U42" s="6">
        <v>91</v>
      </c>
      <c r="V42" s="6">
        <v>91</v>
      </c>
      <c r="W42" s="2">
        <v>82</v>
      </c>
      <c r="X42" s="5">
        <v>0</v>
      </c>
      <c r="Y42" s="5">
        <v>0</v>
      </c>
      <c r="Z42" s="6">
        <v>0</v>
      </c>
      <c r="AA42" s="6">
        <v>0</v>
      </c>
      <c r="AB42" s="6">
        <v>90</v>
      </c>
      <c r="AC42" s="6">
        <v>91</v>
      </c>
      <c r="AD42" s="6">
        <v>83</v>
      </c>
      <c r="AE42" s="6">
        <v>93</v>
      </c>
      <c r="AF42" s="6">
        <v>0</v>
      </c>
      <c r="AG42" s="6">
        <v>50</v>
      </c>
      <c r="AH42" s="2">
        <v>0</v>
      </c>
      <c r="AI42" s="5">
        <v>0</v>
      </c>
      <c r="AJ42" s="5">
        <v>0</v>
      </c>
      <c r="AK42" s="6">
        <v>0</v>
      </c>
      <c r="AL42" s="6">
        <v>0</v>
      </c>
      <c r="AM42" s="6"/>
      <c r="AN42" s="29">
        <v>86.084337349397586</v>
      </c>
      <c r="AO42" s="29">
        <v>0.6</v>
      </c>
      <c r="AP42" s="29">
        <f t="shared" si="1"/>
        <v>86.68433734939758</v>
      </c>
    </row>
    <row r="43" spans="1:42" s="34" customFormat="1" ht="20.100000000000001" customHeight="1" x14ac:dyDescent="0.2">
      <c r="A43" s="2">
        <v>41</v>
      </c>
      <c r="B43" s="5">
        <v>2016112123</v>
      </c>
      <c r="C43" s="5" t="s">
        <v>221</v>
      </c>
      <c r="D43" s="6" t="s">
        <v>657</v>
      </c>
      <c r="E43" s="6" t="s">
        <v>219</v>
      </c>
      <c r="F43" s="6">
        <v>71</v>
      </c>
      <c r="G43" s="6">
        <v>88</v>
      </c>
      <c r="H43" s="6">
        <v>85</v>
      </c>
      <c r="I43" s="6">
        <v>89</v>
      </c>
      <c r="J43" s="6">
        <v>93</v>
      </c>
      <c r="K43" s="6">
        <v>0</v>
      </c>
      <c r="L43" s="2">
        <v>0</v>
      </c>
      <c r="M43" s="5">
        <v>0</v>
      </c>
      <c r="N43" s="5">
        <v>0</v>
      </c>
      <c r="O43" s="6">
        <v>0</v>
      </c>
      <c r="P43" s="6">
        <v>86</v>
      </c>
      <c r="Q43" s="6">
        <v>82</v>
      </c>
      <c r="R43" s="6">
        <v>88</v>
      </c>
      <c r="S43" s="6">
        <v>0</v>
      </c>
      <c r="T43" s="6">
        <v>78</v>
      </c>
      <c r="U43" s="6">
        <v>91</v>
      </c>
      <c r="V43" s="6">
        <v>90</v>
      </c>
      <c r="W43" s="2">
        <v>87</v>
      </c>
      <c r="X43" s="5">
        <v>0</v>
      </c>
      <c r="Y43" s="5">
        <v>0</v>
      </c>
      <c r="Z43" s="6">
        <v>0</v>
      </c>
      <c r="AA43" s="6">
        <v>0</v>
      </c>
      <c r="AB43" s="6">
        <v>89</v>
      </c>
      <c r="AC43" s="6">
        <v>92</v>
      </c>
      <c r="AD43" s="6">
        <v>85</v>
      </c>
      <c r="AE43" s="6">
        <v>90</v>
      </c>
      <c r="AF43" s="6">
        <v>0</v>
      </c>
      <c r="AG43" s="6">
        <v>50</v>
      </c>
      <c r="AH43" s="2">
        <v>0</v>
      </c>
      <c r="AI43" s="5">
        <v>0</v>
      </c>
      <c r="AJ43" s="5">
        <v>0</v>
      </c>
      <c r="AK43" s="6">
        <v>0</v>
      </c>
      <c r="AL43" s="6">
        <v>0</v>
      </c>
      <c r="AM43" s="6"/>
      <c r="AN43" s="29">
        <v>85.578313253012041</v>
      </c>
      <c r="AO43" s="29">
        <v>0.9</v>
      </c>
      <c r="AP43" s="29">
        <f t="shared" si="1"/>
        <v>86.478313253012047</v>
      </c>
    </row>
    <row r="44" spans="1:42" ht="20.100000000000001" customHeight="1" x14ac:dyDescent="0.2">
      <c r="A44" s="2">
        <v>42</v>
      </c>
      <c r="B44" s="5">
        <v>2016112051</v>
      </c>
      <c r="C44" s="5" t="s">
        <v>185</v>
      </c>
      <c r="D44" s="6" t="s">
        <v>656</v>
      </c>
      <c r="E44" s="6" t="s">
        <v>170</v>
      </c>
      <c r="F44" s="6">
        <v>87</v>
      </c>
      <c r="G44" s="6">
        <v>94</v>
      </c>
      <c r="H44" s="6">
        <v>81</v>
      </c>
      <c r="I44" s="6">
        <v>86</v>
      </c>
      <c r="J44" s="6">
        <v>90</v>
      </c>
      <c r="K44" s="6">
        <v>0</v>
      </c>
      <c r="L44" s="2">
        <v>0</v>
      </c>
      <c r="M44" s="5">
        <v>0</v>
      </c>
      <c r="N44" s="5">
        <v>0</v>
      </c>
      <c r="O44" s="6">
        <v>80</v>
      </c>
      <c r="P44" s="6">
        <v>0</v>
      </c>
      <c r="Q44" s="6">
        <v>88</v>
      </c>
      <c r="R44" s="6">
        <v>79</v>
      </c>
      <c r="S44" s="6">
        <v>0</v>
      </c>
      <c r="T44" s="6">
        <v>85</v>
      </c>
      <c r="U44" s="6">
        <v>85</v>
      </c>
      <c r="V44" s="6">
        <v>90</v>
      </c>
      <c r="W44" s="2">
        <v>85</v>
      </c>
      <c r="X44" s="5">
        <v>0</v>
      </c>
      <c r="Y44" s="5">
        <v>0</v>
      </c>
      <c r="Z44" s="6">
        <v>0</v>
      </c>
      <c r="AA44" s="6">
        <v>0</v>
      </c>
      <c r="AB44" s="6">
        <v>81</v>
      </c>
      <c r="AC44" s="6">
        <v>77</v>
      </c>
      <c r="AD44" s="6">
        <v>80</v>
      </c>
      <c r="AE44" s="6">
        <v>79</v>
      </c>
      <c r="AF44" s="6">
        <v>0</v>
      </c>
      <c r="AG44" s="6">
        <v>0</v>
      </c>
      <c r="AH44" s="2">
        <v>0</v>
      </c>
      <c r="AI44" s="5">
        <v>0</v>
      </c>
      <c r="AJ44" s="5">
        <v>0</v>
      </c>
      <c r="AK44" s="6">
        <v>0</v>
      </c>
      <c r="AL44" s="6">
        <v>0</v>
      </c>
      <c r="AM44" s="6"/>
      <c r="AN44" s="29">
        <v>84.913580246913583</v>
      </c>
      <c r="AO44" s="29">
        <v>1.25</v>
      </c>
      <c r="AP44" s="29">
        <f t="shared" si="1"/>
        <v>86.163580246913583</v>
      </c>
    </row>
    <row r="45" spans="1:42" ht="20.100000000000001" customHeight="1" x14ac:dyDescent="0.2">
      <c r="A45" s="2">
        <v>43</v>
      </c>
      <c r="B45" s="5">
        <v>2016112167</v>
      </c>
      <c r="C45" s="5" t="s">
        <v>243</v>
      </c>
      <c r="D45" s="6" t="s">
        <v>657</v>
      </c>
      <c r="E45" s="6" t="s">
        <v>233</v>
      </c>
      <c r="F45" s="6">
        <v>85</v>
      </c>
      <c r="G45" s="6">
        <v>87</v>
      </c>
      <c r="H45" s="6">
        <v>90</v>
      </c>
      <c r="I45" s="6">
        <v>90</v>
      </c>
      <c r="J45" s="6">
        <v>91</v>
      </c>
      <c r="K45" s="6">
        <v>80</v>
      </c>
      <c r="L45" s="2">
        <v>86</v>
      </c>
      <c r="M45" s="5">
        <v>0</v>
      </c>
      <c r="N45" s="5">
        <v>85</v>
      </c>
      <c r="O45" s="6">
        <v>78</v>
      </c>
      <c r="P45" s="6">
        <v>0</v>
      </c>
      <c r="Q45" s="6">
        <v>0</v>
      </c>
      <c r="R45" s="6">
        <v>0</v>
      </c>
      <c r="S45" s="6">
        <v>0</v>
      </c>
      <c r="T45" s="6">
        <v>84</v>
      </c>
      <c r="U45" s="6">
        <v>87</v>
      </c>
      <c r="V45" s="6">
        <v>85</v>
      </c>
      <c r="W45" s="2">
        <v>81</v>
      </c>
      <c r="X45" s="5">
        <v>85</v>
      </c>
      <c r="Y45" s="5">
        <v>92</v>
      </c>
      <c r="Z45" s="6">
        <v>81</v>
      </c>
      <c r="AA45" s="6">
        <v>90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2">
        <v>0</v>
      </c>
      <c r="AI45" s="5">
        <v>0</v>
      </c>
      <c r="AJ45" s="5">
        <v>0</v>
      </c>
      <c r="AK45" s="6">
        <v>0</v>
      </c>
      <c r="AL45" s="6">
        <v>0</v>
      </c>
      <c r="AM45" s="6"/>
      <c r="AN45" s="29">
        <v>86.070588235294125</v>
      </c>
      <c r="AO45" s="29"/>
      <c r="AP45" s="29">
        <f t="shared" si="1"/>
        <v>86.070588235294125</v>
      </c>
    </row>
    <row r="46" spans="1:42" ht="20.100000000000001" customHeight="1" x14ac:dyDescent="0.2">
      <c r="A46" s="2">
        <v>44</v>
      </c>
      <c r="B46" s="5">
        <v>2016112034</v>
      </c>
      <c r="C46" s="5" t="s">
        <v>174</v>
      </c>
      <c r="D46" s="6" t="s">
        <v>656</v>
      </c>
      <c r="E46" s="6" t="s">
        <v>170</v>
      </c>
      <c r="F46" s="6">
        <v>86</v>
      </c>
      <c r="G46" s="6">
        <v>83</v>
      </c>
      <c r="H46" s="6">
        <v>79</v>
      </c>
      <c r="I46" s="6">
        <v>90</v>
      </c>
      <c r="J46" s="6">
        <v>85</v>
      </c>
      <c r="K46" s="6">
        <v>0</v>
      </c>
      <c r="L46" s="2">
        <v>0</v>
      </c>
      <c r="M46" s="5">
        <v>0</v>
      </c>
      <c r="N46" s="5">
        <v>0</v>
      </c>
      <c r="O46" s="6">
        <v>88</v>
      </c>
      <c r="P46" s="6">
        <v>0</v>
      </c>
      <c r="Q46" s="6">
        <v>91</v>
      </c>
      <c r="R46" s="6">
        <v>90</v>
      </c>
      <c r="S46" s="6">
        <v>0</v>
      </c>
      <c r="T46" s="6">
        <v>84</v>
      </c>
      <c r="U46" s="6">
        <v>89</v>
      </c>
      <c r="V46" s="6">
        <v>85</v>
      </c>
      <c r="W46" s="2">
        <v>84</v>
      </c>
      <c r="X46" s="5">
        <v>0</v>
      </c>
      <c r="Y46" s="5">
        <v>0</v>
      </c>
      <c r="Z46" s="6">
        <v>0</v>
      </c>
      <c r="AA46" s="6">
        <v>0</v>
      </c>
      <c r="AB46" s="6">
        <v>88</v>
      </c>
      <c r="AC46" s="6">
        <v>77</v>
      </c>
      <c r="AD46" s="6">
        <v>83</v>
      </c>
      <c r="AE46" s="6">
        <v>94</v>
      </c>
      <c r="AF46" s="6">
        <v>0</v>
      </c>
      <c r="AG46" s="6">
        <v>0</v>
      </c>
      <c r="AH46" s="2">
        <v>0</v>
      </c>
      <c r="AI46" s="5">
        <v>0</v>
      </c>
      <c r="AJ46" s="5">
        <v>0</v>
      </c>
      <c r="AK46" s="6">
        <v>0</v>
      </c>
      <c r="AL46" s="6">
        <v>0</v>
      </c>
      <c r="AM46" s="6"/>
      <c r="AN46" s="29">
        <v>85.518518518518519</v>
      </c>
      <c r="AO46" s="29">
        <v>0.45</v>
      </c>
      <c r="AP46" s="29">
        <f t="shared" si="1"/>
        <v>85.968518518518522</v>
      </c>
    </row>
    <row r="47" spans="1:42" ht="20.100000000000001" customHeight="1" x14ac:dyDescent="0.2">
      <c r="A47" s="2">
        <v>49</v>
      </c>
      <c r="B47" s="5">
        <v>2016112061</v>
      </c>
      <c r="C47" s="5" t="s">
        <v>195</v>
      </c>
      <c r="D47" s="6" t="s">
        <v>657</v>
      </c>
      <c r="E47" s="6" t="s">
        <v>194</v>
      </c>
      <c r="F47" s="6">
        <v>73</v>
      </c>
      <c r="G47" s="6">
        <v>81</v>
      </c>
      <c r="H47" s="6">
        <v>80</v>
      </c>
      <c r="I47" s="6">
        <v>83</v>
      </c>
      <c r="J47" s="6">
        <v>84</v>
      </c>
      <c r="K47" s="6">
        <v>0</v>
      </c>
      <c r="L47" s="2">
        <v>0</v>
      </c>
      <c r="M47" s="5">
        <v>0</v>
      </c>
      <c r="N47" s="5">
        <v>0</v>
      </c>
      <c r="O47" s="6">
        <v>88</v>
      </c>
      <c r="P47" s="6">
        <v>0</v>
      </c>
      <c r="Q47" s="6">
        <v>0</v>
      </c>
      <c r="R47" s="6">
        <v>88</v>
      </c>
      <c r="S47" s="6">
        <v>94</v>
      </c>
      <c r="T47" s="6">
        <v>90</v>
      </c>
      <c r="U47" s="6">
        <v>91</v>
      </c>
      <c r="V47" s="6">
        <v>93</v>
      </c>
      <c r="W47" s="2">
        <v>82</v>
      </c>
      <c r="X47" s="5">
        <v>0</v>
      </c>
      <c r="Y47" s="5">
        <v>0</v>
      </c>
      <c r="Z47" s="6">
        <v>0</v>
      </c>
      <c r="AA47" s="6">
        <v>0</v>
      </c>
      <c r="AB47" s="6">
        <v>84</v>
      </c>
      <c r="AC47" s="6">
        <v>85</v>
      </c>
      <c r="AD47" s="6">
        <v>79</v>
      </c>
      <c r="AE47" s="6">
        <v>87</v>
      </c>
      <c r="AF47" s="6">
        <v>0</v>
      </c>
      <c r="AG47" s="6">
        <v>0</v>
      </c>
      <c r="AH47" s="2">
        <v>0</v>
      </c>
      <c r="AI47" s="5">
        <v>0</v>
      </c>
      <c r="AJ47" s="5">
        <v>0</v>
      </c>
      <c r="AK47" s="6">
        <v>0</v>
      </c>
      <c r="AL47" s="6">
        <v>0</v>
      </c>
      <c r="AM47" s="6"/>
      <c r="AN47" s="29">
        <v>84.543209876543216</v>
      </c>
      <c r="AO47" s="29">
        <v>1.2</v>
      </c>
      <c r="AP47" s="29">
        <f t="shared" si="1"/>
        <v>85.743209876543219</v>
      </c>
    </row>
    <row r="48" spans="1:42" ht="20.100000000000001" customHeight="1" x14ac:dyDescent="0.2">
      <c r="A48" s="2">
        <v>45</v>
      </c>
      <c r="B48" s="5">
        <v>2016112064</v>
      </c>
      <c r="C48" s="5" t="s">
        <v>665</v>
      </c>
      <c r="D48" s="6" t="s">
        <v>656</v>
      </c>
      <c r="E48" s="6" t="s">
        <v>194</v>
      </c>
      <c r="F48" s="6">
        <v>84</v>
      </c>
      <c r="G48" s="6">
        <v>89</v>
      </c>
      <c r="H48" s="6">
        <v>90</v>
      </c>
      <c r="I48" s="6">
        <v>84</v>
      </c>
      <c r="J48" s="6">
        <v>90</v>
      </c>
      <c r="K48" s="6">
        <v>80</v>
      </c>
      <c r="L48" s="2">
        <v>91</v>
      </c>
      <c r="M48" s="5">
        <v>0</v>
      </c>
      <c r="N48" s="5">
        <v>88</v>
      </c>
      <c r="O48" s="6">
        <v>71</v>
      </c>
      <c r="P48" s="6">
        <v>0</v>
      </c>
      <c r="Q48" s="6">
        <v>0</v>
      </c>
      <c r="R48" s="6">
        <v>0</v>
      </c>
      <c r="S48" s="6">
        <v>0</v>
      </c>
      <c r="T48" s="6">
        <v>90</v>
      </c>
      <c r="U48" s="6">
        <v>91</v>
      </c>
      <c r="V48" s="6">
        <v>79</v>
      </c>
      <c r="W48" s="2">
        <v>82</v>
      </c>
      <c r="X48" s="5">
        <v>85</v>
      </c>
      <c r="Y48" s="5">
        <v>85</v>
      </c>
      <c r="Z48" s="6">
        <v>71</v>
      </c>
      <c r="AA48" s="6">
        <v>82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2">
        <v>0</v>
      </c>
      <c r="AI48" s="5">
        <v>0</v>
      </c>
      <c r="AJ48" s="5">
        <v>0</v>
      </c>
      <c r="AK48" s="6">
        <v>0</v>
      </c>
      <c r="AL48" s="6">
        <v>0</v>
      </c>
      <c r="AM48" s="6"/>
      <c r="AN48" s="29">
        <v>84.788235294117641</v>
      </c>
      <c r="AO48" s="29">
        <v>0.6</v>
      </c>
      <c r="AP48" s="29">
        <f t="shared" si="1"/>
        <v>85.388235294117635</v>
      </c>
    </row>
    <row r="49" spans="1:42" ht="20.100000000000001" customHeight="1" x14ac:dyDescent="0.2">
      <c r="A49" s="2">
        <v>46</v>
      </c>
      <c r="B49" s="5">
        <v>2016114088</v>
      </c>
      <c r="C49" s="5" t="s">
        <v>217</v>
      </c>
      <c r="D49" s="6" t="s">
        <v>656</v>
      </c>
      <c r="E49" s="6" t="s">
        <v>201</v>
      </c>
      <c r="F49" s="6">
        <v>78</v>
      </c>
      <c r="G49" s="6">
        <v>84</v>
      </c>
      <c r="H49" s="6">
        <v>92</v>
      </c>
      <c r="I49" s="6">
        <v>90</v>
      </c>
      <c r="J49" s="6">
        <v>96</v>
      </c>
      <c r="K49" s="6">
        <v>0</v>
      </c>
      <c r="L49" s="2">
        <v>0</v>
      </c>
      <c r="M49" s="5">
        <v>0</v>
      </c>
      <c r="N49" s="5">
        <v>0</v>
      </c>
      <c r="O49" s="6">
        <v>87</v>
      </c>
      <c r="P49" s="6">
        <v>0</v>
      </c>
      <c r="Q49" s="6">
        <v>87</v>
      </c>
      <c r="R49" s="6">
        <v>0</v>
      </c>
      <c r="S49" s="6">
        <v>79</v>
      </c>
      <c r="T49" s="6">
        <v>79</v>
      </c>
      <c r="U49" s="6">
        <v>84</v>
      </c>
      <c r="V49" s="6">
        <v>86</v>
      </c>
      <c r="W49" s="2">
        <v>81</v>
      </c>
      <c r="X49" s="5">
        <v>0</v>
      </c>
      <c r="Y49" s="5">
        <v>0</v>
      </c>
      <c r="Z49" s="6">
        <v>0</v>
      </c>
      <c r="AA49" s="6">
        <v>0</v>
      </c>
      <c r="AB49" s="6">
        <v>83</v>
      </c>
      <c r="AC49" s="6">
        <v>81</v>
      </c>
      <c r="AD49" s="6">
        <v>77</v>
      </c>
      <c r="AE49" s="6">
        <v>91</v>
      </c>
      <c r="AF49" s="6">
        <v>0</v>
      </c>
      <c r="AG49" s="6">
        <v>0</v>
      </c>
      <c r="AH49" s="2">
        <v>0</v>
      </c>
      <c r="AI49" s="5">
        <v>0</v>
      </c>
      <c r="AJ49" s="5">
        <v>0</v>
      </c>
      <c r="AK49" s="6">
        <v>0</v>
      </c>
      <c r="AL49" s="6">
        <v>0</v>
      </c>
      <c r="AM49" s="6"/>
      <c r="AN49" s="29">
        <v>85.172839506172835</v>
      </c>
      <c r="AO49" s="29"/>
      <c r="AP49" s="29">
        <f t="shared" si="1"/>
        <v>85.172839506172835</v>
      </c>
    </row>
    <row r="50" spans="1:42" ht="20.100000000000001" customHeight="1" x14ac:dyDescent="0.2">
      <c r="A50" s="2">
        <v>47</v>
      </c>
      <c r="B50" s="5">
        <v>2016112058</v>
      </c>
      <c r="C50" s="5" t="s">
        <v>191</v>
      </c>
      <c r="D50" s="6" t="s">
        <v>657</v>
      </c>
      <c r="E50" s="6" t="s">
        <v>170</v>
      </c>
      <c r="F50" s="6">
        <v>85</v>
      </c>
      <c r="G50" s="6">
        <v>76</v>
      </c>
      <c r="H50" s="6">
        <v>76</v>
      </c>
      <c r="I50" s="6">
        <v>90</v>
      </c>
      <c r="J50" s="6">
        <v>91</v>
      </c>
      <c r="K50" s="6">
        <v>0</v>
      </c>
      <c r="L50" s="2">
        <v>0</v>
      </c>
      <c r="M50" s="5">
        <v>0</v>
      </c>
      <c r="N50" s="5">
        <v>0</v>
      </c>
      <c r="O50" s="6">
        <v>86</v>
      </c>
      <c r="P50" s="6">
        <v>0</v>
      </c>
      <c r="Q50" s="6">
        <v>90</v>
      </c>
      <c r="R50" s="6">
        <v>94</v>
      </c>
      <c r="S50" s="6">
        <v>0</v>
      </c>
      <c r="T50" s="6">
        <v>84</v>
      </c>
      <c r="U50" s="6">
        <v>87</v>
      </c>
      <c r="V50" s="6">
        <v>80</v>
      </c>
      <c r="W50" s="2">
        <v>79</v>
      </c>
      <c r="X50" s="5">
        <v>0</v>
      </c>
      <c r="Y50" s="5">
        <v>0</v>
      </c>
      <c r="Z50" s="6">
        <v>0</v>
      </c>
      <c r="AA50" s="6">
        <v>0</v>
      </c>
      <c r="AB50" s="6">
        <v>84</v>
      </c>
      <c r="AC50" s="6">
        <v>84</v>
      </c>
      <c r="AD50" s="6">
        <v>82</v>
      </c>
      <c r="AE50" s="6">
        <v>92</v>
      </c>
      <c r="AF50" s="6">
        <v>0</v>
      </c>
      <c r="AG50" s="6">
        <v>83</v>
      </c>
      <c r="AH50" s="2">
        <v>0</v>
      </c>
      <c r="AI50" s="5">
        <v>0</v>
      </c>
      <c r="AJ50" s="5">
        <v>0</v>
      </c>
      <c r="AK50" s="6">
        <v>0</v>
      </c>
      <c r="AL50" s="6">
        <v>0</v>
      </c>
      <c r="AM50" s="6"/>
      <c r="AN50" s="29">
        <v>84.120481927710841</v>
      </c>
      <c r="AO50" s="29">
        <v>0.95</v>
      </c>
      <c r="AP50" s="29">
        <f t="shared" si="1"/>
        <v>85.070481927710844</v>
      </c>
    </row>
    <row r="51" spans="1:42" ht="20.100000000000001" customHeight="1" x14ac:dyDescent="0.2">
      <c r="A51" s="2">
        <v>48</v>
      </c>
      <c r="B51" s="5">
        <v>2016111031</v>
      </c>
      <c r="C51" s="5" t="s">
        <v>250</v>
      </c>
      <c r="D51" s="6" t="s">
        <v>656</v>
      </c>
      <c r="E51" s="6" t="s">
        <v>233</v>
      </c>
      <c r="F51" s="6">
        <v>83</v>
      </c>
      <c r="G51" s="6">
        <v>76</v>
      </c>
      <c r="H51" s="6">
        <v>70</v>
      </c>
      <c r="I51" s="6">
        <v>90</v>
      </c>
      <c r="J51" s="6">
        <v>76</v>
      </c>
      <c r="K51" s="6">
        <v>0</v>
      </c>
      <c r="L51" s="2">
        <v>0</v>
      </c>
      <c r="M51" s="5">
        <v>0</v>
      </c>
      <c r="N51" s="5">
        <v>0</v>
      </c>
      <c r="O51" s="6">
        <v>95</v>
      </c>
      <c r="P51" s="6">
        <v>0</v>
      </c>
      <c r="Q51" s="6">
        <v>74</v>
      </c>
      <c r="R51" s="6">
        <v>86</v>
      </c>
      <c r="S51" s="6">
        <v>88</v>
      </c>
      <c r="T51" s="6">
        <v>81</v>
      </c>
      <c r="U51" s="6">
        <v>82</v>
      </c>
      <c r="V51" s="6">
        <v>90</v>
      </c>
      <c r="W51" s="2">
        <v>77</v>
      </c>
      <c r="X51" s="5">
        <v>0</v>
      </c>
      <c r="Y51" s="5">
        <v>0</v>
      </c>
      <c r="Z51" s="6">
        <v>0</v>
      </c>
      <c r="AA51" s="6">
        <v>0</v>
      </c>
      <c r="AB51" s="6">
        <v>91</v>
      </c>
      <c r="AC51" s="6">
        <v>85</v>
      </c>
      <c r="AD51" s="6">
        <v>75</v>
      </c>
      <c r="AE51" s="6">
        <v>81</v>
      </c>
      <c r="AF51" s="6">
        <v>0</v>
      </c>
      <c r="AG51" s="6">
        <v>0</v>
      </c>
      <c r="AH51" s="2">
        <v>91</v>
      </c>
      <c r="AI51" s="5">
        <v>0</v>
      </c>
      <c r="AJ51" s="5">
        <v>0</v>
      </c>
      <c r="AK51" s="6">
        <v>0</v>
      </c>
      <c r="AL51" s="6">
        <v>0</v>
      </c>
      <c r="AM51" s="6"/>
      <c r="AN51" s="29">
        <v>81.86363636363636</v>
      </c>
      <c r="AO51" s="29">
        <v>3</v>
      </c>
      <c r="AP51" s="29">
        <f t="shared" si="1"/>
        <v>84.86363636363636</v>
      </c>
    </row>
    <row r="52" spans="1:42" ht="20.100000000000001" customHeight="1" x14ac:dyDescent="0.2">
      <c r="A52" s="2">
        <v>50</v>
      </c>
      <c r="B52" s="5">
        <v>2016112104</v>
      </c>
      <c r="C52" s="5" t="s">
        <v>209</v>
      </c>
      <c r="D52" s="6" t="s">
        <v>656</v>
      </c>
      <c r="E52" s="6" t="s">
        <v>201</v>
      </c>
      <c r="F52" s="6">
        <v>88</v>
      </c>
      <c r="G52" s="6">
        <v>83</v>
      </c>
      <c r="H52" s="6">
        <v>87</v>
      </c>
      <c r="I52" s="6">
        <v>81</v>
      </c>
      <c r="J52" s="6">
        <v>82</v>
      </c>
      <c r="K52" s="6">
        <v>0</v>
      </c>
      <c r="L52" s="2">
        <v>0</v>
      </c>
      <c r="M52" s="5">
        <v>0</v>
      </c>
      <c r="N52" s="5">
        <v>0</v>
      </c>
      <c r="O52" s="6">
        <v>75</v>
      </c>
      <c r="P52" s="6">
        <v>0</v>
      </c>
      <c r="Q52" s="6">
        <v>89</v>
      </c>
      <c r="R52" s="6">
        <v>93</v>
      </c>
      <c r="S52" s="6">
        <v>0</v>
      </c>
      <c r="T52" s="6">
        <v>80</v>
      </c>
      <c r="U52" s="6">
        <v>83</v>
      </c>
      <c r="V52" s="6">
        <v>82</v>
      </c>
      <c r="W52" s="2">
        <v>76</v>
      </c>
      <c r="X52" s="5">
        <v>0</v>
      </c>
      <c r="Y52" s="5">
        <v>0</v>
      </c>
      <c r="Z52" s="6">
        <v>0</v>
      </c>
      <c r="AA52" s="6">
        <v>0</v>
      </c>
      <c r="AB52" s="6">
        <v>86</v>
      </c>
      <c r="AC52" s="6">
        <v>88</v>
      </c>
      <c r="AD52" s="6">
        <v>74</v>
      </c>
      <c r="AE52" s="6">
        <v>86</v>
      </c>
      <c r="AF52" s="6">
        <v>0</v>
      </c>
      <c r="AG52" s="6">
        <v>0</v>
      </c>
      <c r="AH52" s="2">
        <v>0</v>
      </c>
      <c r="AI52" s="5">
        <v>0</v>
      </c>
      <c r="AJ52" s="5">
        <v>0</v>
      </c>
      <c r="AK52" s="6">
        <v>0</v>
      </c>
      <c r="AL52" s="6">
        <v>0</v>
      </c>
      <c r="AM52" s="6"/>
      <c r="AN52" s="29">
        <v>83.407407407407405</v>
      </c>
      <c r="AO52" s="29">
        <v>1</v>
      </c>
      <c r="AP52" s="29">
        <f t="shared" si="1"/>
        <v>84.407407407407405</v>
      </c>
    </row>
    <row r="53" spans="1:42" ht="20.100000000000001" customHeight="1" x14ac:dyDescent="0.2">
      <c r="A53" s="2">
        <v>51</v>
      </c>
      <c r="B53" s="5">
        <v>2016112176</v>
      </c>
      <c r="C53" s="5" t="s">
        <v>247</v>
      </c>
      <c r="D53" s="6" t="s">
        <v>656</v>
      </c>
      <c r="E53" s="6" t="s">
        <v>233</v>
      </c>
      <c r="F53" s="6">
        <v>82</v>
      </c>
      <c r="G53" s="6">
        <v>81</v>
      </c>
      <c r="H53" s="6">
        <v>73</v>
      </c>
      <c r="I53" s="6">
        <v>94</v>
      </c>
      <c r="J53" s="6">
        <v>86</v>
      </c>
      <c r="K53" s="6">
        <v>0</v>
      </c>
      <c r="L53" s="2">
        <v>0</v>
      </c>
      <c r="M53" s="5">
        <v>0</v>
      </c>
      <c r="N53" s="5">
        <v>0</v>
      </c>
      <c r="O53" s="6">
        <v>82</v>
      </c>
      <c r="P53" s="6">
        <v>0</v>
      </c>
      <c r="Q53" s="6">
        <v>91</v>
      </c>
      <c r="R53" s="6">
        <v>90</v>
      </c>
      <c r="S53" s="6">
        <v>0</v>
      </c>
      <c r="T53" s="6">
        <v>98</v>
      </c>
      <c r="U53" s="6">
        <v>84</v>
      </c>
      <c r="V53" s="6">
        <v>86</v>
      </c>
      <c r="W53" s="2">
        <v>85</v>
      </c>
      <c r="X53" s="5">
        <v>0</v>
      </c>
      <c r="Y53" s="5">
        <v>0</v>
      </c>
      <c r="Z53" s="6">
        <v>0</v>
      </c>
      <c r="AA53" s="6">
        <v>0</v>
      </c>
      <c r="AB53" s="6">
        <v>89</v>
      </c>
      <c r="AC53" s="6">
        <v>76</v>
      </c>
      <c r="AD53" s="6">
        <v>74</v>
      </c>
      <c r="AE53" s="6">
        <v>85</v>
      </c>
      <c r="AF53" s="6">
        <v>96</v>
      </c>
      <c r="AG53" s="6">
        <v>0</v>
      </c>
      <c r="AH53" s="2">
        <v>0</v>
      </c>
      <c r="AI53" s="5">
        <v>0</v>
      </c>
      <c r="AJ53" s="5">
        <v>0</v>
      </c>
      <c r="AK53" s="6">
        <v>0</v>
      </c>
      <c r="AL53" s="6">
        <v>0</v>
      </c>
      <c r="AM53" s="6"/>
      <c r="AN53" s="29">
        <v>84.231707317073173</v>
      </c>
      <c r="AO53" s="29">
        <v>4.8000000000000001E-2</v>
      </c>
      <c r="AP53" s="29">
        <f t="shared" si="1"/>
        <v>84.279707317073175</v>
      </c>
    </row>
    <row r="54" spans="1:42" ht="20.100000000000001" customHeight="1" x14ac:dyDescent="0.2">
      <c r="A54" s="2">
        <v>52</v>
      </c>
      <c r="B54" s="5">
        <v>2016112166</v>
      </c>
      <c r="C54" s="5" t="s">
        <v>242</v>
      </c>
      <c r="D54" s="6" t="s">
        <v>656</v>
      </c>
      <c r="E54" s="6" t="s">
        <v>233</v>
      </c>
      <c r="F54" s="6">
        <v>85</v>
      </c>
      <c r="G54" s="6">
        <v>78</v>
      </c>
      <c r="H54" s="6">
        <v>71</v>
      </c>
      <c r="I54" s="6">
        <v>86</v>
      </c>
      <c r="J54" s="6">
        <v>93</v>
      </c>
      <c r="K54" s="6">
        <v>0</v>
      </c>
      <c r="L54" s="2">
        <v>0</v>
      </c>
      <c r="M54" s="5">
        <v>0</v>
      </c>
      <c r="N54" s="5">
        <v>0</v>
      </c>
      <c r="O54" s="6">
        <v>82</v>
      </c>
      <c r="P54" s="6">
        <v>0</v>
      </c>
      <c r="Q54" s="6">
        <v>87</v>
      </c>
      <c r="R54" s="6">
        <v>90</v>
      </c>
      <c r="S54" s="6">
        <v>0</v>
      </c>
      <c r="T54" s="6">
        <v>89</v>
      </c>
      <c r="U54" s="6">
        <v>83</v>
      </c>
      <c r="V54" s="6">
        <v>83</v>
      </c>
      <c r="W54" s="2">
        <v>84</v>
      </c>
      <c r="X54" s="5">
        <v>0</v>
      </c>
      <c r="Y54" s="5">
        <v>0</v>
      </c>
      <c r="Z54" s="6">
        <v>0</v>
      </c>
      <c r="AA54" s="6">
        <v>0</v>
      </c>
      <c r="AB54" s="6">
        <v>86</v>
      </c>
      <c r="AC54" s="6">
        <v>86</v>
      </c>
      <c r="AD54" s="6">
        <v>76</v>
      </c>
      <c r="AE54" s="6">
        <v>91</v>
      </c>
      <c r="AF54" s="6">
        <v>0</v>
      </c>
      <c r="AG54" s="6">
        <v>85.75</v>
      </c>
      <c r="AH54" s="2">
        <v>0</v>
      </c>
      <c r="AI54" s="5">
        <v>0</v>
      </c>
      <c r="AJ54" s="5">
        <v>0</v>
      </c>
      <c r="AK54" s="6">
        <v>0</v>
      </c>
      <c r="AL54" s="6">
        <v>0</v>
      </c>
      <c r="AM54" s="6"/>
      <c r="AN54" s="29">
        <v>83.644578313253007</v>
      </c>
      <c r="AO54" s="29"/>
      <c r="AP54" s="29">
        <f t="shared" si="1"/>
        <v>83.644578313253007</v>
      </c>
    </row>
    <row r="55" spans="1:42" ht="20.100000000000001" customHeight="1" x14ac:dyDescent="0.2">
      <c r="A55" s="2">
        <v>53</v>
      </c>
      <c r="B55" s="5">
        <v>2016112084</v>
      </c>
      <c r="C55" s="5" t="s">
        <v>199</v>
      </c>
      <c r="D55" s="6" t="s">
        <v>656</v>
      </c>
      <c r="E55" s="6" t="s">
        <v>194</v>
      </c>
      <c r="F55" s="6">
        <v>78</v>
      </c>
      <c r="G55" s="6">
        <v>88</v>
      </c>
      <c r="H55" s="6">
        <v>71</v>
      </c>
      <c r="I55" s="6">
        <v>79</v>
      </c>
      <c r="J55" s="6">
        <v>92</v>
      </c>
      <c r="K55" s="6">
        <v>82</v>
      </c>
      <c r="L55" s="2">
        <v>85</v>
      </c>
      <c r="M55" s="5">
        <v>0</v>
      </c>
      <c r="N55" s="5">
        <v>0</v>
      </c>
      <c r="O55" s="6">
        <v>76</v>
      </c>
      <c r="P55" s="6">
        <v>0</v>
      </c>
      <c r="Q55" s="6">
        <v>0</v>
      </c>
      <c r="R55" s="6">
        <v>0</v>
      </c>
      <c r="S55" s="6">
        <v>0</v>
      </c>
      <c r="T55" s="6">
        <v>76</v>
      </c>
      <c r="U55" s="6">
        <v>91</v>
      </c>
      <c r="V55" s="6">
        <v>76</v>
      </c>
      <c r="W55" s="2">
        <v>79</v>
      </c>
      <c r="X55" s="5">
        <v>85</v>
      </c>
      <c r="Y55" s="5">
        <v>83</v>
      </c>
      <c r="Z55" s="6">
        <v>70</v>
      </c>
      <c r="AA55" s="6">
        <v>70</v>
      </c>
      <c r="AB55" s="6">
        <v>0</v>
      </c>
      <c r="AC55" s="6">
        <v>0</v>
      </c>
      <c r="AD55" s="6">
        <v>65</v>
      </c>
      <c r="AE55" s="6">
        <v>0</v>
      </c>
      <c r="AF55" s="6">
        <v>0</v>
      </c>
      <c r="AG55" s="6">
        <v>0</v>
      </c>
      <c r="AH55" s="2">
        <v>0</v>
      </c>
      <c r="AI55" s="5">
        <v>0</v>
      </c>
      <c r="AJ55" s="5">
        <v>0</v>
      </c>
      <c r="AK55" s="6">
        <v>0</v>
      </c>
      <c r="AL55" s="6">
        <v>0</v>
      </c>
      <c r="AM55" s="6"/>
      <c r="AN55" s="29">
        <v>83.46913580246914</v>
      </c>
      <c r="AO55" s="29"/>
      <c r="AP55" s="29">
        <f t="shared" si="1"/>
        <v>83.46913580246914</v>
      </c>
    </row>
    <row r="56" spans="1:42" ht="20.100000000000001" customHeight="1" x14ac:dyDescent="0.2">
      <c r="A56" s="2">
        <v>54</v>
      </c>
      <c r="B56" s="5">
        <v>2016112078</v>
      </c>
      <c r="C56" s="5" t="s">
        <v>666</v>
      </c>
      <c r="D56" s="6" t="s">
        <v>656</v>
      </c>
      <c r="E56" s="6" t="s">
        <v>194</v>
      </c>
      <c r="F56" s="6">
        <v>80</v>
      </c>
      <c r="G56" s="6">
        <v>85</v>
      </c>
      <c r="H56" s="6">
        <v>76</v>
      </c>
      <c r="I56" s="6">
        <v>80</v>
      </c>
      <c r="J56" s="6">
        <v>85</v>
      </c>
      <c r="K56" s="6">
        <v>0</v>
      </c>
      <c r="L56" s="2">
        <v>0</v>
      </c>
      <c r="M56" s="5">
        <v>0</v>
      </c>
      <c r="N56" s="5">
        <v>0</v>
      </c>
      <c r="O56" s="6">
        <v>0</v>
      </c>
      <c r="P56" s="6">
        <v>0</v>
      </c>
      <c r="Q56" s="6">
        <v>87</v>
      </c>
      <c r="R56" s="6">
        <v>85</v>
      </c>
      <c r="S56" s="6">
        <v>81</v>
      </c>
      <c r="T56" s="6">
        <v>82</v>
      </c>
      <c r="U56" s="6">
        <v>91</v>
      </c>
      <c r="V56" s="6">
        <v>90</v>
      </c>
      <c r="W56" s="2">
        <v>87</v>
      </c>
      <c r="X56" s="5">
        <v>0</v>
      </c>
      <c r="Y56" s="5">
        <v>0</v>
      </c>
      <c r="Z56" s="6">
        <v>0</v>
      </c>
      <c r="AA56" s="6">
        <v>0</v>
      </c>
      <c r="AB56" s="6">
        <v>82</v>
      </c>
      <c r="AC56" s="6">
        <v>84</v>
      </c>
      <c r="AD56" s="6">
        <v>83</v>
      </c>
      <c r="AE56" s="6">
        <v>95</v>
      </c>
      <c r="AF56" s="6">
        <v>0</v>
      </c>
      <c r="AG56" s="6">
        <v>50</v>
      </c>
      <c r="AH56" s="2">
        <v>0</v>
      </c>
      <c r="AI56" s="5">
        <v>0</v>
      </c>
      <c r="AJ56" s="5">
        <v>0</v>
      </c>
      <c r="AK56" s="6">
        <v>0</v>
      </c>
      <c r="AL56" s="6">
        <v>0</v>
      </c>
      <c r="AM56" s="6"/>
      <c r="AN56" s="29">
        <v>83.421686746987959</v>
      </c>
      <c r="AO56" s="29"/>
      <c r="AP56" s="29">
        <f t="shared" si="1"/>
        <v>83.421686746987959</v>
      </c>
    </row>
    <row r="57" spans="1:42" ht="20.100000000000001" customHeight="1" x14ac:dyDescent="0.2">
      <c r="A57" s="2">
        <v>55</v>
      </c>
      <c r="B57" s="5">
        <v>2016112090</v>
      </c>
      <c r="C57" s="5" t="s">
        <v>667</v>
      </c>
      <c r="D57" s="6" t="s">
        <v>656</v>
      </c>
      <c r="E57" s="6" t="s">
        <v>201</v>
      </c>
      <c r="F57" s="6">
        <v>80</v>
      </c>
      <c r="G57" s="6">
        <v>81</v>
      </c>
      <c r="H57" s="6">
        <v>74</v>
      </c>
      <c r="I57" s="6">
        <v>89</v>
      </c>
      <c r="J57" s="6">
        <v>82</v>
      </c>
      <c r="K57" s="6">
        <v>0</v>
      </c>
      <c r="L57" s="2">
        <v>0</v>
      </c>
      <c r="M57" s="5">
        <v>0</v>
      </c>
      <c r="N57" s="5">
        <v>0</v>
      </c>
      <c r="O57" s="6">
        <v>85</v>
      </c>
      <c r="P57" s="6">
        <v>0</v>
      </c>
      <c r="Q57" s="6">
        <v>83</v>
      </c>
      <c r="R57" s="6">
        <v>94</v>
      </c>
      <c r="S57" s="6">
        <v>0</v>
      </c>
      <c r="T57" s="6">
        <v>84</v>
      </c>
      <c r="U57" s="6">
        <v>86</v>
      </c>
      <c r="V57" s="6">
        <v>86</v>
      </c>
      <c r="W57" s="2">
        <v>79</v>
      </c>
      <c r="X57" s="5">
        <v>0</v>
      </c>
      <c r="Y57" s="5">
        <v>0</v>
      </c>
      <c r="Z57" s="6">
        <v>0</v>
      </c>
      <c r="AA57" s="6">
        <v>0</v>
      </c>
      <c r="AB57" s="6">
        <v>86</v>
      </c>
      <c r="AC57" s="6">
        <v>77</v>
      </c>
      <c r="AD57" s="6">
        <v>83</v>
      </c>
      <c r="AE57" s="6">
        <v>95</v>
      </c>
      <c r="AF57" s="6">
        <v>0</v>
      </c>
      <c r="AG57" s="6">
        <v>0</v>
      </c>
      <c r="AH57" s="2">
        <v>0</v>
      </c>
      <c r="AI57" s="5">
        <v>0</v>
      </c>
      <c r="AJ57" s="5">
        <v>0</v>
      </c>
      <c r="AK57" s="6">
        <v>0</v>
      </c>
      <c r="AL57" s="6">
        <v>0</v>
      </c>
      <c r="AM57" s="6"/>
      <c r="AN57" s="29">
        <v>83.283950617283949</v>
      </c>
      <c r="AO57" s="29"/>
      <c r="AP57" s="29">
        <f t="shared" si="1"/>
        <v>83.283950617283949</v>
      </c>
    </row>
    <row r="58" spans="1:42" ht="20.100000000000001" customHeight="1" x14ac:dyDescent="0.2">
      <c r="A58" s="2">
        <v>56</v>
      </c>
      <c r="B58" s="5">
        <v>2016112053</v>
      </c>
      <c r="C58" s="5" t="s">
        <v>187</v>
      </c>
      <c r="D58" s="6" t="s">
        <v>656</v>
      </c>
      <c r="E58" s="6" t="s">
        <v>170</v>
      </c>
      <c r="F58" s="6">
        <v>77</v>
      </c>
      <c r="G58" s="6">
        <v>80</v>
      </c>
      <c r="H58" s="6">
        <v>86</v>
      </c>
      <c r="I58" s="6">
        <v>79</v>
      </c>
      <c r="J58" s="6">
        <v>87</v>
      </c>
      <c r="K58" s="6">
        <v>0</v>
      </c>
      <c r="L58" s="2">
        <v>0</v>
      </c>
      <c r="M58" s="5">
        <v>0</v>
      </c>
      <c r="N58" s="5">
        <v>0</v>
      </c>
      <c r="O58" s="6">
        <v>87</v>
      </c>
      <c r="P58" s="6">
        <v>0</v>
      </c>
      <c r="Q58" s="6">
        <v>78</v>
      </c>
      <c r="R58" s="6">
        <v>82</v>
      </c>
      <c r="S58" s="6">
        <v>0</v>
      </c>
      <c r="T58" s="6">
        <v>83</v>
      </c>
      <c r="U58" s="6">
        <v>84</v>
      </c>
      <c r="V58" s="6">
        <v>89</v>
      </c>
      <c r="W58" s="2">
        <v>82</v>
      </c>
      <c r="X58" s="5">
        <v>0</v>
      </c>
      <c r="Y58" s="5">
        <v>0</v>
      </c>
      <c r="Z58" s="6">
        <v>0</v>
      </c>
      <c r="AA58" s="6">
        <v>0</v>
      </c>
      <c r="AB58" s="6">
        <v>81</v>
      </c>
      <c r="AC58" s="6">
        <v>87</v>
      </c>
      <c r="AD58" s="6">
        <v>81</v>
      </c>
      <c r="AE58" s="6">
        <v>92</v>
      </c>
      <c r="AF58" s="6">
        <v>0</v>
      </c>
      <c r="AG58" s="6">
        <v>0</v>
      </c>
      <c r="AH58" s="2">
        <v>0</v>
      </c>
      <c r="AI58" s="5">
        <v>81</v>
      </c>
      <c r="AJ58" s="5">
        <v>0</v>
      </c>
      <c r="AK58" s="6">
        <v>0</v>
      </c>
      <c r="AL58" s="6">
        <v>0</v>
      </c>
      <c r="AM58" s="6"/>
      <c r="AN58" s="29">
        <v>83.28235294117647</v>
      </c>
      <c r="AO58" s="29"/>
      <c r="AP58" s="29">
        <f t="shared" si="1"/>
        <v>83.28235294117647</v>
      </c>
    </row>
    <row r="59" spans="1:42" ht="20.100000000000001" customHeight="1" x14ac:dyDescent="0.2">
      <c r="A59" s="2">
        <v>57</v>
      </c>
      <c r="B59" s="5">
        <v>2016112032</v>
      </c>
      <c r="C59" s="5" t="s">
        <v>172</v>
      </c>
      <c r="D59" s="6" t="s">
        <v>656</v>
      </c>
      <c r="E59" s="6" t="s">
        <v>170</v>
      </c>
      <c r="F59" s="6">
        <v>87</v>
      </c>
      <c r="G59" s="6">
        <v>76</v>
      </c>
      <c r="H59" s="6">
        <v>85</v>
      </c>
      <c r="I59" s="6">
        <v>83</v>
      </c>
      <c r="J59" s="6">
        <v>82</v>
      </c>
      <c r="K59" s="6">
        <v>86</v>
      </c>
      <c r="L59" s="2">
        <v>81</v>
      </c>
      <c r="M59" s="5">
        <v>0</v>
      </c>
      <c r="N59" s="5">
        <v>78</v>
      </c>
      <c r="O59" s="6">
        <v>83</v>
      </c>
      <c r="P59" s="6">
        <v>0</v>
      </c>
      <c r="Q59" s="6">
        <v>0</v>
      </c>
      <c r="R59" s="6">
        <v>0</v>
      </c>
      <c r="S59" s="6">
        <v>0</v>
      </c>
      <c r="T59" s="6">
        <v>87</v>
      </c>
      <c r="U59" s="6">
        <v>83</v>
      </c>
      <c r="V59" s="6">
        <v>85</v>
      </c>
      <c r="W59" s="2">
        <v>81</v>
      </c>
      <c r="X59" s="5">
        <v>89</v>
      </c>
      <c r="Y59" s="5">
        <v>92</v>
      </c>
      <c r="Z59" s="6">
        <v>86</v>
      </c>
      <c r="AA59" s="6">
        <v>88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50</v>
      </c>
      <c r="AH59" s="2">
        <v>0</v>
      </c>
      <c r="AI59" s="5">
        <v>0</v>
      </c>
      <c r="AJ59" s="5">
        <v>0</v>
      </c>
      <c r="AK59" s="6">
        <v>0</v>
      </c>
      <c r="AL59" s="6">
        <v>0</v>
      </c>
      <c r="AM59" s="6"/>
      <c r="AN59" s="29">
        <v>83.068965517241381</v>
      </c>
      <c r="AO59" s="29"/>
      <c r="AP59" s="29">
        <f t="shared" si="1"/>
        <v>83.068965517241381</v>
      </c>
    </row>
    <row r="60" spans="1:42" ht="20.100000000000001" customHeight="1" x14ac:dyDescent="0.2">
      <c r="A60" s="2">
        <v>58</v>
      </c>
      <c r="B60" s="5">
        <v>2016112133</v>
      </c>
      <c r="C60" s="5" t="s">
        <v>220</v>
      </c>
      <c r="D60" s="6" t="s">
        <v>657</v>
      </c>
      <c r="E60" s="6" t="s">
        <v>219</v>
      </c>
      <c r="F60" s="6">
        <v>86</v>
      </c>
      <c r="G60" s="6">
        <v>76</v>
      </c>
      <c r="H60" s="6">
        <v>70</v>
      </c>
      <c r="I60" s="6">
        <v>79</v>
      </c>
      <c r="J60" s="6">
        <v>80</v>
      </c>
      <c r="K60" s="6">
        <v>0</v>
      </c>
      <c r="L60" s="2">
        <v>0</v>
      </c>
      <c r="M60" s="5">
        <v>0</v>
      </c>
      <c r="N60" s="5">
        <v>0</v>
      </c>
      <c r="O60" s="6">
        <v>87</v>
      </c>
      <c r="P60" s="6">
        <v>0</v>
      </c>
      <c r="Q60" s="6">
        <v>82</v>
      </c>
      <c r="R60" s="6">
        <v>84</v>
      </c>
      <c r="S60" s="6">
        <v>0</v>
      </c>
      <c r="T60" s="6">
        <v>84</v>
      </c>
      <c r="U60" s="6">
        <v>87</v>
      </c>
      <c r="V60" s="6">
        <v>88</v>
      </c>
      <c r="W60" s="2">
        <v>82</v>
      </c>
      <c r="X60" s="5">
        <v>0</v>
      </c>
      <c r="Y60" s="5">
        <v>0</v>
      </c>
      <c r="Z60" s="6">
        <v>0</v>
      </c>
      <c r="AA60" s="6">
        <v>0</v>
      </c>
      <c r="AB60" s="6">
        <v>88</v>
      </c>
      <c r="AC60" s="6">
        <v>83</v>
      </c>
      <c r="AD60" s="6">
        <v>76</v>
      </c>
      <c r="AE60" s="6">
        <v>91</v>
      </c>
      <c r="AF60" s="6">
        <v>0</v>
      </c>
      <c r="AG60" s="6">
        <v>0</v>
      </c>
      <c r="AH60" s="2">
        <v>0</v>
      </c>
      <c r="AI60" s="5">
        <v>92</v>
      </c>
      <c r="AJ60" s="5">
        <v>92</v>
      </c>
      <c r="AK60" s="6">
        <v>0</v>
      </c>
      <c r="AL60" s="6">
        <v>0</v>
      </c>
      <c r="AM60" s="6"/>
      <c r="AN60" s="29">
        <v>82.786516853932582</v>
      </c>
      <c r="AO60" s="29"/>
      <c r="AP60" s="29">
        <f t="shared" si="1"/>
        <v>82.786516853932582</v>
      </c>
    </row>
    <row r="61" spans="1:42" ht="20.100000000000001" customHeight="1" x14ac:dyDescent="0.2">
      <c r="A61" s="2">
        <v>59</v>
      </c>
      <c r="B61" s="5">
        <v>2016112111</v>
      </c>
      <c r="C61" s="5" t="s">
        <v>212</v>
      </c>
      <c r="D61" s="6" t="s">
        <v>657</v>
      </c>
      <c r="E61" s="6" t="s">
        <v>201</v>
      </c>
      <c r="F61" s="6">
        <v>66</v>
      </c>
      <c r="G61" s="6">
        <v>86</v>
      </c>
      <c r="H61" s="6">
        <v>85</v>
      </c>
      <c r="I61" s="6">
        <v>86</v>
      </c>
      <c r="J61" s="6">
        <v>81</v>
      </c>
      <c r="K61" s="6">
        <v>91</v>
      </c>
      <c r="L61" s="2">
        <v>90</v>
      </c>
      <c r="M61" s="5">
        <v>0</v>
      </c>
      <c r="N61" s="5">
        <v>93</v>
      </c>
      <c r="O61" s="6">
        <v>79</v>
      </c>
      <c r="P61" s="6">
        <v>0</v>
      </c>
      <c r="Q61" s="6">
        <v>0</v>
      </c>
      <c r="R61" s="6">
        <v>0</v>
      </c>
      <c r="S61" s="6">
        <v>0</v>
      </c>
      <c r="T61" s="6">
        <v>75</v>
      </c>
      <c r="U61" s="6">
        <v>91</v>
      </c>
      <c r="V61" s="6">
        <v>76</v>
      </c>
      <c r="W61" s="2">
        <v>84</v>
      </c>
      <c r="X61" s="5">
        <v>80</v>
      </c>
      <c r="Y61" s="5">
        <v>87</v>
      </c>
      <c r="Z61" s="6">
        <v>72</v>
      </c>
      <c r="AA61" s="6">
        <v>87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2">
        <v>0</v>
      </c>
      <c r="AI61" s="5">
        <v>0</v>
      </c>
      <c r="AJ61" s="5">
        <v>0</v>
      </c>
      <c r="AK61" s="6">
        <v>0</v>
      </c>
      <c r="AL61" s="6">
        <v>0</v>
      </c>
      <c r="AM61" s="6"/>
      <c r="AN61" s="29">
        <v>82.670588235294119</v>
      </c>
      <c r="AO61" s="29"/>
      <c r="AP61" s="29">
        <f t="shared" si="1"/>
        <v>82.670588235294119</v>
      </c>
    </row>
    <row r="62" spans="1:42" ht="20.100000000000001" customHeight="1" x14ac:dyDescent="0.2">
      <c r="A62" s="2">
        <v>60</v>
      </c>
      <c r="B62" s="5">
        <v>2016112174</v>
      </c>
      <c r="C62" s="5" t="s">
        <v>246</v>
      </c>
      <c r="D62" s="6" t="s">
        <v>656</v>
      </c>
      <c r="E62" s="6" t="s">
        <v>233</v>
      </c>
      <c r="F62" s="6">
        <v>75</v>
      </c>
      <c r="G62" s="6">
        <v>91</v>
      </c>
      <c r="H62" s="6">
        <v>77</v>
      </c>
      <c r="I62" s="6">
        <v>81</v>
      </c>
      <c r="J62" s="6">
        <v>88</v>
      </c>
      <c r="K62" s="6">
        <v>0</v>
      </c>
      <c r="L62" s="2">
        <v>0</v>
      </c>
      <c r="M62" s="5">
        <v>0</v>
      </c>
      <c r="N62" s="5">
        <v>0</v>
      </c>
      <c r="O62" s="6">
        <v>86</v>
      </c>
      <c r="P62" s="6">
        <v>0</v>
      </c>
      <c r="Q62" s="6">
        <v>84</v>
      </c>
      <c r="R62" s="6">
        <v>86</v>
      </c>
      <c r="S62" s="6">
        <v>0</v>
      </c>
      <c r="T62" s="6">
        <v>81</v>
      </c>
      <c r="U62" s="6">
        <v>82</v>
      </c>
      <c r="V62" s="6">
        <v>72</v>
      </c>
      <c r="W62" s="2">
        <v>71</v>
      </c>
      <c r="X62" s="5">
        <v>0</v>
      </c>
      <c r="Y62" s="5">
        <v>0</v>
      </c>
      <c r="Z62" s="6">
        <v>0</v>
      </c>
      <c r="AA62" s="6">
        <v>0</v>
      </c>
      <c r="AB62" s="6">
        <v>88</v>
      </c>
      <c r="AC62" s="6">
        <v>89</v>
      </c>
      <c r="AD62" s="6">
        <v>69</v>
      </c>
      <c r="AE62" s="6">
        <v>86</v>
      </c>
      <c r="AF62" s="6">
        <v>0</v>
      </c>
      <c r="AG62" s="6">
        <v>0</v>
      </c>
      <c r="AH62" s="2">
        <v>0</v>
      </c>
      <c r="AI62" s="5">
        <v>0</v>
      </c>
      <c r="AJ62" s="5">
        <v>0</v>
      </c>
      <c r="AK62" s="6">
        <v>0</v>
      </c>
      <c r="AL62" s="6">
        <v>0</v>
      </c>
      <c r="AM62" s="6"/>
      <c r="AN62" s="29">
        <v>81.481481481481481</v>
      </c>
      <c r="AO62" s="29">
        <v>1.1000000000000001</v>
      </c>
      <c r="AP62" s="29">
        <f t="shared" si="1"/>
        <v>82.581481481481475</v>
      </c>
    </row>
    <row r="63" spans="1:42" ht="20.100000000000001" customHeight="1" x14ac:dyDescent="0.2">
      <c r="A63" s="2">
        <v>61</v>
      </c>
      <c r="B63" s="5">
        <v>2016112099</v>
      </c>
      <c r="C63" s="5" t="s">
        <v>206</v>
      </c>
      <c r="D63" s="6" t="s">
        <v>657</v>
      </c>
      <c r="E63" s="6" t="s">
        <v>201</v>
      </c>
      <c r="F63" s="6">
        <v>79</v>
      </c>
      <c r="G63" s="6">
        <v>81</v>
      </c>
      <c r="H63" s="6">
        <v>86</v>
      </c>
      <c r="I63" s="6">
        <v>86</v>
      </c>
      <c r="J63" s="6">
        <v>66</v>
      </c>
      <c r="K63" s="6">
        <v>0</v>
      </c>
      <c r="L63" s="2">
        <v>0</v>
      </c>
      <c r="M63" s="5">
        <v>0</v>
      </c>
      <c r="N63" s="5">
        <v>0</v>
      </c>
      <c r="O63" s="6">
        <v>91</v>
      </c>
      <c r="P63" s="6">
        <v>0</v>
      </c>
      <c r="Q63" s="6">
        <v>81</v>
      </c>
      <c r="R63" s="6">
        <v>83</v>
      </c>
      <c r="S63" s="6">
        <v>0</v>
      </c>
      <c r="T63" s="6">
        <v>78</v>
      </c>
      <c r="U63" s="6">
        <v>84</v>
      </c>
      <c r="V63" s="6">
        <v>88</v>
      </c>
      <c r="W63" s="2">
        <v>80</v>
      </c>
      <c r="X63" s="5">
        <v>0</v>
      </c>
      <c r="Y63" s="5">
        <v>0</v>
      </c>
      <c r="Z63" s="6">
        <v>0</v>
      </c>
      <c r="AA63" s="6">
        <v>0</v>
      </c>
      <c r="AB63" s="6">
        <v>90</v>
      </c>
      <c r="AC63" s="6">
        <v>90</v>
      </c>
      <c r="AD63" s="6">
        <v>73</v>
      </c>
      <c r="AE63" s="6">
        <v>87</v>
      </c>
      <c r="AF63" s="6">
        <v>0</v>
      </c>
      <c r="AG63" s="6">
        <v>0</v>
      </c>
      <c r="AH63" s="2">
        <v>0</v>
      </c>
      <c r="AI63" s="5">
        <v>0</v>
      </c>
      <c r="AJ63" s="5">
        <v>0</v>
      </c>
      <c r="AK63" s="6">
        <v>0</v>
      </c>
      <c r="AL63" s="6">
        <v>0</v>
      </c>
      <c r="AM63" s="6"/>
      <c r="AN63" s="29">
        <v>82.419753086419746</v>
      </c>
      <c r="AO63" s="29"/>
      <c r="AP63" s="29">
        <f t="shared" si="1"/>
        <v>82.419753086419746</v>
      </c>
    </row>
    <row r="64" spans="1:42" ht="20.100000000000001" customHeight="1" x14ac:dyDescent="0.2">
      <c r="A64" s="2">
        <v>62</v>
      </c>
      <c r="B64" s="5">
        <v>2016112112</v>
      </c>
      <c r="C64" s="5" t="s">
        <v>213</v>
      </c>
      <c r="D64" s="6" t="s">
        <v>656</v>
      </c>
      <c r="E64" s="6" t="s">
        <v>201</v>
      </c>
      <c r="F64" s="6">
        <v>79</v>
      </c>
      <c r="G64" s="6">
        <v>77</v>
      </c>
      <c r="H64" s="6">
        <v>82</v>
      </c>
      <c r="I64" s="6">
        <v>73</v>
      </c>
      <c r="J64" s="6">
        <v>87</v>
      </c>
      <c r="K64" s="6">
        <v>75</v>
      </c>
      <c r="L64" s="2">
        <v>90</v>
      </c>
      <c r="M64" s="5">
        <v>0</v>
      </c>
      <c r="N64" s="5">
        <v>83</v>
      </c>
      <c r="O64" s="6">
        <v>83</v>
      </c>
      <c r="P64" s="6">
        <v>0</v>
      </c>
      <c r="Q64" s="6">
        <v>0</v>
      </c>
      <c r="R64" s="6">
        <v>0</v>
      </c>
      <c r="S64" s="6">
        <v>0</v>
      </c>
      <c r="T64" s="6">
        <v>74</v>
      </c>
      <c r="U64" s="6">
        <v>83</v>
      </c>
      <c r="V64" s="6">
        <v>74</v>
      </c>
      <c r="W64" s="2">
        <v>62</v>
      </c>
      <c r="X64" s="5">
        <v>83</v>
      </c>
      <c r="Y64" s="5">
        <v>81</v>
      </c>
      <c r="Z64" s="6">
        <v>65</v>
      </c>
      <c r="AA64" s="6">
        <v>80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2">
        <v>0</v>
      </c>
      <c r="AI64" s="5">
        <v>0</v>
      </c>
      <c r="AJ64" s="5">
        <v>0</v>
      </c>
      <c r="AK64" s="6">
        <v>0</v>
      </c>
      <c r="AL64" s="6">
        <v>0</v>
      </c>
      <c r="AM64" s="6"/>
      <c r="AN64" s="29">
        <v>82.197530864197532</v>
      </c>
      <c r="AO64" s="29"/>
      <c r="AP64" s="29">
        <f t="shared" si="1"/>
        <v>82.197530864197532</v>
      </c>
    </row>
    <row r="65" spans="1:42" ht="20.100000000000001" customHeight="1" x14ac:dyDescent="0.2">
      <c r="A65" s="2">
        <v>63</v>
      </c>
      <c r="B65" s="5">
        <v>2016112052</v>
      </c>
      <c r="C65" s="5" t="s">
        <v>186</v>
      </c>
      <c r="D65" s="6" t="s">
        <v>656</v>
      </c>
      <c r="E65" s="6" t="s">
        <v>170</v>
      </c>
      <c r="F65" s="6">
        <v>77</v>
      </c>
      <c r="G65" s="6">
        <v>74</v>
      </c>
      <c r="H65" s="6">
        <v>79</v>
      </c>
      <c r="I65" s="6">
        <v>80</v>
      </c>
      <c r="J65" s="6">
        <v>86</v>
      </c>
      <c r="K65" s="6">
        <v>0</v>
      </c>
      <c r="L65" s="2">
        <v>0</v>
      </c>
      <c r="M65" s="5">
        <v>0</v>
      </c>
      <c r="N65" s="5">
        <v>0</v>
      </c>
      <c r="O65" s="6">
        <v>89</v>
      </c>
      <c r="P65" s="6">
        <v>0</v>
      </c>
      <c r="Q65" s="6">
        <v>83</v>
      </c>
      <c r="R65" s="6">
        <v>90</v>
      </c>
      <c r="S65" s="6">
        <v>0</v>
      </c>
      <c r="T65" s="6">
        <v>77</v>
      </c>
      <c r="U65" s="6">
        <v>83</v>
      </c>
      <c r="V65" s="6">
        <v>80</v>
      </c>
      <c r="W65" s="2">
        <v>69</v>
      </c>
      <c r="X65" s="5">
        <v>0</v>
      </c>
      <c r="Y65" s="5">
        <v>0</v>
      </c>
      <c r="Z65" s="6">
        <v>0</v>
      </c>
      <c r="AA65" s="6">
        <v>0</v>
      </c>
      <c r="AB65" s="6">
        <v>84</v>
      </c>
      <c r="AC65" s="6">
        <v>87</v>
      </c>
      <c r="AD65" s="6">
        <v>75</v>
      </c>
      <c r="AE65" s="6">
        <v>92</v>
      </c>
      <c r="AF65" s="6">
        <v>0</v>
      </c>
      <c r="AG65" s="6">
        <v>0</v>
      </c>
      <c r="AH65" s="2">
        <v>0</v>
      </c>
      <c r="AI65" s="5">
        <v>89</v>
      </c>
      <c r="AJ65" s="5">
        <v>0</v>
      </c>
      <c r="AK65" s="6">
        <v>0</v>
      </c>
      <c r="AL65" s="6">
        <v>0</v>
      </c>
      <c r="AM65" s="6"/>
      <c r="AN65" s="29">
        <v>81.247058823529414</v>
      </c>
      <c r="AO65" s="29">
        <v>0.95</v>
      </c>
      <c r="AP65" s="29">
        <f t="shared" si="1"/>
        <v>82.197058823529417</v>
      </c>
    </row>
    <row r="66" spans="1:42" ht="20.100000000000001" customHeight="1" x14ac:dyDescent="0.2">
      <c r="A66" s="2">
        <v>64</v>
      </c>
      <c r="B66" s="5">
        <v>2016112115</v>
      </c>
      <c r="C66" s="5" t="s">
        <v>214</v>
      </c>
      <c r="D66" s="6" t="s">
        <v>657</v>
      </c>
      <c r="E66" s="6" t="s">
        <v>201</v>
      </c>
      <c r="F66" s="6">
        <v>74</v>
      </c>
      <c r="G66" s="6">
        <v>87</v>
      </c>
      <c r="H66" s="6">
        <v>72</v>
      </c>
      <c r="I66" s="6">
        <v>81</v>
      </c>
      <c r="J66" s="6">
        <v>76</v>
      </c>
      <c r="K66" s="6">
        <v>0</v>
      </c>
      <c r="L66" s="2">
        <v>0</v>
      </c>
      <c r="M66" s="5">
        <v>0</v>
      </c>
      <c r="N66" s="5">
        <v>0</v>
      </c>
      <c r="O66" s="6">
        <v>88</v>
      </c>
      <c r="P66" s="6">
        <v>0</v>
      </c>
      <c r="Q66" s="6">
        <v>86</v>
      </c>
      <c r="R66" s="6">
        <v>89</v>
      </c>
      <c r="S66" s="6">
        <v>0</v>
      </c>
      <c r="T66" s="6">
        <v>84</v>
      </c>
      <c r="U66" s="6">
        <v>85</v>
      </c>
      <c r="V66" s="6">
        <v>91</v>
      </c>
      <c r="W66" s="2">
        <v>84</v>
      </c>
      <c r="X66" s="5">
        <v>0</v>
      </c>
      <c r="Y66" s="5">
        <v>0</v>
      </c>
      <c r="Z66" s="6">
        <v>0</v>
      </c>
      <c r="AA66" s="6">
        <v>0</v>
      </c>
      <c r="AB66" s="6">
        <v>82</v>
      </c>
      <c r="AC66" s="6">
        <v>78</v>
      </c>
      <c r="AD66" s="6">
        <v>74</v>
      </c>
      <c r="AE66" s="6">
        <v>85</v>
      </c>
      <c r="AF66" s="6">
        <v>0</v>
      </c>
      <c r="AG66" s="6">
        <v>81</v>
      </c>
      <c r="AH66" s="2">
        <v>0</v>
      </c>
      <c r="AI66" s="5">
        <v>85</v>
      </c>
      <c r="AJ66" s="5">
        <v>0</v>
      </c>
      <c r="AK66" s="6">
        <v>0</v>
      </c>
      <c r="AL66" s="6">
        <v>0</v>
      </c>
      <c r="AM66" s="6"/>
      <c r="AN66" s="29">
        <v>82</v>
      </c>
      <c r="AO66" s="29"/>
      <c r="AP66" s="29">
        <f t="shared" si="1"/>
        <v>82</v>
      </c>
    </row>
    <row r="67" spans="1:42" ht="20.100000000000001" customHeight="1" x14ac:dyDescent="0.2">
      <c r="A67" s="2">
        <v>65</v>
      </c>
      <c r="B67" s="5">
        <v>2016112065</v>
      </c>
      <c r="C67" s="5" t="s">
        <v>668</v>
      </c>
      <c r="D67" s="6" t="s">
        <v>657</v>
      </c>
      <c r="E67" s="6" t="s">
        <v>194</v>
      </c>
      <c r="F67" s="6">
        <v>80</v>
      </c>
      <c r="G67" s="6">
        <v>77</v>
      </c>
      <c r="H67" s="6">
        <v>68</v>
      </c>
      <c r="I67" s="6">
        <v>81</v>
      </c>
      <c r="J67" s="6">
        <v>89</v>
      </c>
      <c r="K67" s="6">
        <v>0</v>
      </c>
      <c r="L67" s="2">
        <v>0</v>
      </c>
      <c r="M67" s="5">
        <v>0</v>
      </c>
      <c r="N67" s="5">
        <v>0</v>
      </c>
      <c r="O67" s="6">
        <v>0</v>
      </c>
      <c r="P67" s="6">
        <v>0</v>
      </c>
      <c r="Q67" s="6">
        <v>88</v>
      </c>
      <c r="R67" s="6">
        <v>91</v>
      </c>
      <c r="S67" s="6">
        <v>79</v>
      </c>
      <c r="T67" s="6">
        <v>81</v>
      </c>
      <c r="U67" s="6">
        <v>87</v>
      </c>
      <c r="V67" s="6">
        <v>87</v>
      </c>
      <c r="W67" s="2">
        <v>78</v>
      </c>
      <c r="X67" s="5">
        <v>0</v>
      </c>
      <c r="Y67" s="5">
        <v>0</v>
      </c>
      <c r="Z67" s="6">
        <v>0</v>
      </c>
      <c r="AA67" s="6">
        <v>0</v>
      </c>
      <c r="AB67" s="6">
        <v>82</v>
      </c>
      <c r="AC67" s="6">
        <v>82</v>
      </c>
      <c r="AD67" s="6">
        <v>80</v>
      </c>
      <c r="AE67" s="6">
        <v>89</v>
      </c>
      <c r="AF67" s="6">
        <v>0</v>
      </c>
      <c r="AG67" s="6">
        <v>0</v>
      </c>
      <c r="AH67" s="2">
        <v>0</v>
      </c>
      <c r="AI67" s="5">
        <v>0</v>
      </c>
      <c r="AJ67" s="5">
        <v>0</v>
      </c>
      <c r="AK67" s="6">
        <v>0</v>
      </c>
      <c r="AL67" s="6">
        <v>0</v>
      </c>
      <c r="AM67" s="6"/>
      <c r="AN67" s="29">
        <v>81.654320987654316</v>
      </c>
      <c r="AO67" s="29"/>
      <c r="AP67" s="29">
        <f t="shared" ref="AP67:AP96" si="2">AN67+AO67</f>
        <v>81.654320987654316</v>
      </c>
    </row>
    <row r="68" spans="1:42" ht="20.100000000000001" customHeight="1" x14ac:dyDescent="0.2">
      <c r="A68" s="2">
        <v>66</v>
      </c>
      <c r="B68" s="5">
        <v>2016112160</v>
      </c>
      <c r="C68" s="5" t="s">
        <v>238</v>
      </c>
      <c r="D68" s="6" t="s">
        <v>656</v>
      </c>
      <c r="E68" s="6" t="s">
        <v>233</v>
      </c>
      <c r="F68" s="6">
        <v>79</v>
      </c>
      <c r="G68" s="6">
        <v>78</v>
      </c>
      <c r="H68" s="6">
        <v>80</v>
      </c>
      <c r="I68" s="6">
        <v>89</v>
      </c>
      <c r="J68" s="6">
        <v>78</v>
      </c>
      <c r="K68" s="6">
        <v>0</v>
      </c>
      <c r="L68" s="2">
        <v>0</v>
      </c>
      <c r="M68" s="5">
        <v>0</v>
      </c>
      <c r="N68" s="5">
        <v>0</v>
      </c>
      <c r="O68" s="6">
        <v>81</v>
      </c>
      <c r="P68" s="6">
        <v>0</v>
      </c>
      <c r="Q68" s="6">
        <v>83</v>
      </c>
      <c r="R68" s="6">
        <v>89</v>
      </c>
      <c r="S68" s="6">
        <v>0</v>
      </c>
      <c r="T68" s="6">
        <v>83</v>
      </c>
      <c r="U68" s="6">
        <v>83</v>
      </c>
      <c r="V68" s="6">
        <v>86</v>
      </c>
      <c r="W68" s="2">
        <v>78</v>
      </c>
      <c r="X68" s="5">
        <v>0</v>
      </c>
      <c r="Y68" s="5">
        <v>0</v>
      </c>
      <c r="Z68" s="6">
        <v>0</v>
      </c>
      <c r="AA68" s="6">
        <v>0</v>
      </c>
      <c r="AB68" s="6">
        <v>79</v>
      </c>
      <c r="AC68" s="6">
        <v>81</v>
      </c>
      <c r="AD68" s="6">
        <v>74</v>
      </c>
      <c r="AE68" s="6">
        <v>89</v>
      </c>
      <c r="AF68" s="6">
        <v>0</v>
      </c>
      <c r="AG68" s="6">
        <v>0</v>
      </c>
      <c r="AH68" s="2">
        <v>0</v>
      </c>
      <c r="AI68" s="5">
        <v>0</v>
      </c>
      <c r="AJ68" s="5">
        <v>0</v>
      </c>
      <c r="AK68" s="6">
        <v>0</v>
      </c>
      <c r="AL68" s="6">
        <v>0</v>
      </c>
      <c r="AM68" s="6"/>
      <c r="AN68" s="29">
        <v>81.580246913580254</v>
      </c>
      <c r="AO68" s="29"/>
      <c r="AP68" s="29">
        <f t="shared" si="2"/>
        <v>81.580246913580254</v>
      </c>
    </row>
    <row r="69" spans="1:42" ht="20.100000000000001" customHeight="1" x14ac:dyDescent="0.2">
      <c r="A69" s="2">
        <v>67</v>
      </c>
      <c r="B69" s="5">
        <v>2016112128</v>
      </c>
      <c r="C69" s="5" t="s">
        <v>222</v>
      </c>
      <c r="D69" s="6" t="s">
        <v>656</v>
      </c>
      <c r="E69" s="6" t="s">
        <v>219</v>
      </c>
      <c r="F69" s="6">
        <v>83</v>
      </c>
      <c r="G69" s="6">
        <v>74</v>
      </c>
      <c r="H69" s="6">
        <v>76</v>
      </c>
      <c r="I69" s="6">
        <v>86</v>
      </c>
      <c r="J69" s="6">
        <v>75</v>
      </c>
      <c r="K69" s="6">
        <v>75</v>
      </c>
      <c r="L69" s="2">
        <v>88</v>
      </c>
      <c r="M69" s="5">
        <v>90</v>
      </c>
      <c r="N69" s="5">
        <v>84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89</v>
      </c>
      <c r="U69" s="6">
        <v>82</v>
      </c>
      <c r="V69" s="6">
        <v>91</v>
      </c>
      <c r="W69" s="2">
        <v>70</v>
      </c>
      <c r="X69" s="5">
        <v>93</v>
      </c>
      <c r="Y69" s="5">
        <v>87</v>
      </c>
      <c r="Z69" s="6">
        <v>68</v>
      </c>
      <c r="AA69" s="6">
        <v>86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2">
        <v>0</v>
      </c>
      <c r="AI69" s="5">
        <v>0</v>
      </c>
      <c r="AJ69" s="5">
        <v>0</v>
      </c>
      <c r="AK69" s="6">
        <v>0</v>
      </c>
      <c r="AL69" s="6">
        <v>0</v>
      </c>
      <c r="AM69" s="6"/>
      <c r="AN69" s="29">
        <v>81.45882352941176</v>
      </c>
      <c r="AO69" s="29"/>
      <c r="AP69" s="29">
        <f t="shared" si="2"/>
        <v>81.45882352941176</v>
      </c>
    </row>
    <row r="70" spans="1:42" ht="20.100000000000001" customHeight="1" x14ac:dyDescent="0.2">
      <c r="A70" s="2">
        <v>68</v>
      </c>
      <c r="B70" s="5">
        <v>2016112033</v>
      </c>
      <c r="C70" s="5" t="s">
        <v>173</v>
      </c>
      <c r="D70" s="6" t="s">
        <v>657</v>
      </c>
      <c r="E70" s="6" t="s">
        <v>170</v>
      </c>
      <c r="F70" s="6">
        <v>86</v>
      </c>
      <c r="G70" s="6">
        <v>79</v>
      </c>
      <c r="H70" s="6">
        <v>83</v>
      </c>
      <c r="I70" s="6">
        <v>88</v>
      </c>
      <c r="J70" s="6">
        <v>87</v>
      </c>
      <c r="K70" s="6">
        <v>91</v>
      </c>
      <c r="L70" s="2">
        <v>81</v>
      </c>
      <c r="M70" s="5">
        <v>0</v>
      </c>
      <c r="N70" s="5">
        <v>84</v>
      </c>
      <c r="O70" s="6">
        <v>83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86</v>
      </c>
      <c r="V70" s="6">
        <v>77</v>
      </c>
      <c r="W70" s="2">
        <v>83</v>
      </c>
      <c r="X70" s="5">
        <v>90</v>
      </c>
      <c r="Y70" s="5">
        <v>90</v>
      </c>
      <c r="Z70" s="6">
        <v>82</v>
      </c>
      <c r="AA70" s="6">
        <v>72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2">
        <v>0</v>
      </c>
      <c r="AI70" s="5">
        <v>0</v>
      </c>
      <c r="AJ70" s="5">
        <v>0</v>
      </c>
      <c r="AK70" s="6">
        <v>0</v>
      </c>
      <c r="AL70" s="6">
        <v>0</v>
      </c>
      <c r="AM70" s="6"/>
      <c r="AN70" s="29">
        <v>79.682352941176475</v>
      </c>
      <c r="AO70" s="29">
        <v>1.55</v>
      </c>
      <c r="AP70" s="29">
        <f t="shared" si="2"/>
        <v>81.232352941176472</v>
      </c>
    </row>
    <row r="71" spans="1:42" ht="20.100000000000001" customHeight="1" x14ac:dyDescent="0.2">
      <c r="A71" s="2">
        <v>69</v>
      </c>
      <c r="B71" s="5">
        <v>2016112125</v>
      </c>
      <c r="C71" s="5" t="s">
        <v>669</v>
      </c>
      <c r="D71" s="6" t="s">
        <v>656</v>
      </c>
      <c r="E71" s="6" t="s">
        <v>219</v>
      </c>
      <c r="F71" s="6">
        <v>79</v>
      </c>
      <c r="G71" s="6">
        <v>86</v>
      </c>
      <c r="H71" s="6">
        <v>76</v>
      </c>
      <c r="I71" s="6">
        <v>85</v>
      </c>
      <c r="J71" s="6">
        <v>84</v>
      </c>
      <c r="K71" s="6">
        <v>0</v>
      </c>
      <c r="L71" s="2">
        <v>0</v>
      </c>
      <c r="M71" s="5">
        <v>0</v>
      </c>
      <c r="N71" s="5">
        <v>0</v>
      </c>
      <c r="O71" s="6">
        <v>77</v>
      </c>
      <c r="P71" s="6">
        <v>0</v>
      </c>
      <c r="Q71" s="6">
        <v>86</v>
      </c>
      <c r="R71" s="6">
        <v>88</v>
      </c>
      <c r="S71" s="6">
        <v>0</v>
      </c>
      <c r="T71" s="6">
        <v>79</v>
      </c>
      <c r="U71" s="6">
        <v>87</v>
      </c>
      <c r="V71" s="6">
        <v>80</v>
      </c>
      <c r="W71" s="2">
        <v>70</v>
      </c>
      <c r="X71" s="5">
        <v>0</v>
      </c>
      <c r="Y71" s="5">
        <v>0</v>
      </c>
      <c r="Z71" s="6">
        <v>0</v>
      </c>
      <c r="AA71" s="6">
        <v>0</v>
      </c>
      <c r="AB71" s="6">
        <v>88</v>
      </c>
      <c r="AC71" s="6">
        <v>76</v>
      </c>
      <c r="AD71" s="6">
        <v>77</v>
      </c>
      <c r="AE71" s="6">
        <v>82</v>
      </c>
      <c r="AF71" s="6">
        <v>0</v>
      </c>
      <c r="AG71" s="6">
        <v>0</v>
      </c>
      <c r="AH71" s="2">
        <v>0</v>
      </c>
      <c r="AI71" s="5">
        <v>0</v>
      </c>
      <c r="AJ71" s="5">
        <v>0</v>
      </c>
      <c r="AK71" s="6">
        <v>0</v>
      </c>
      <c r="AL71" s="6">
        <v>0</v>
      </c>
      <c r="AM71" s="6"/>
      <c r="AN71" s="29">
        <v>81.18518518518519</v>
      </c>
      <c r="AO71" s="29"/>
      <c r="AP71" s="29">
        <f t="shared" si="2"/>
        <v>81.18518518518519</v>
      </c>
    </row>
    <row r="72" spans="1:42" ht="20.100000000000001" customHeight="1" x14ac:dyDescent="0.2">
      <c r="A72" s="2">
        <v>70</v>
      </c>
      <c r="B72" s="5">
        <v>2016112162</v>
      </c>
      <c r="C72" s="5" t="s">
        <v>240</v>
      </c>
      <c r="D72" s="6" t="s">
        <v>656</v>
      </c>
      <c r="E72" s="6" t="s">
        <v>233</v>
      </c>
      <c r="F72" s="6">
        <v>78</v>
      </c>
      <c r="G72" s="6">
        <v>74</v>
      </c>
      <c r="H72" s="6">
        <v>86</v>
      </c>
      <c r="I72" s="6">
        <v>91</v>
      </c>
      <c r="J72" s="6">
        <v>76</v>
      </c>
      <c r="K72" s="6">
        <v>0</v>
      </c>
      <c r="L72" s="2">
        <v>0</v>
      </c>
      <c r="M72" s="5">
        <v>0</v>
      </c>
      <c r="N72" s="5">
        <v>0</v>
      </c>
      <c r="O72" s="6">
        <v>83</v>
      </c>
      <c r="P72" s="6">
        <v>0</v>
      </c>
      <c r="Q72" s="6">
        <v>78</v>
      </c>
      <c r="R72" s="6">
        <v>86</v>
      </c>
      <c r="S72" s="6">
        <v>0</v>
      </c>
      <c r="T72" s="6">
        <v>83</v>
      </c>
      <c r="U72" s="6">
        <v>82</v>
      </c>
      <c r="V72" s="6">
        <v>81</v>
      </c>
      <c r="W72" s="2">
        <v>75</v>
      </c>
      <c r="X72" s="5">
        <v>0</v>
      </c>
      <c r="Y72" s="5">
        <v>0</v>
      </c>
      <c r="Z72" s="6">
        <v>0</v>
      </c>
      <c r="AA72" s="6">
        <v>0</v>
      </c>
      <c r="AB72" s="6">
        <v>86</v>
      </c>
      <c r="AC72" s="6">
        <v>82</v>
      </c>
      <c r="AD72" s="6">
        <v>77</v>
      </c>
      <c r="AE72" s="6">
        <v>85</v>
      </c>
      <c r="AF72" s="6">
        <v>0</v>
      </c>
      <c r="AG72" s="6">
        <v>0</v>
      </c>
      <c r="AH72" s="2">
        <v>0</v>
      </c>
      <c r="AI72" s="5">
        <v>0</v>
      </c>
      <c r="AJ72" s="5">
        <v>0</v>
      </c>
      <c r="AK72" s="6">
        <v>0</v>
      </c>
      <c r="AL72" s="6">
        <v>0</v>
      </c>
      <c r="AM72" s="6"/>
      <c r="AN72" s="29">
        <v>81.111111111111114</v>
      </c>
      <c r="AO72" s="29"/>
      <c r="AP72" s="29">
        <f t="shared" si="2"/>
        <v>81.111111111111114</v>
      </c>
    </row>
    <row r="73" spans="1:42" ht="20.100000000000001" customHeight="1" x14ac:dyDescent="0.2">
      <c r="A73" s="2">
        <v>71</v>
      </c>
      <c r="B73" s="5">
        <v>2016112091</v>
      </c>
      <c r="C73" s="5" t="s">
        <v>202</v>
      </c>
      <c r="D73" s="6" t="s">
        <v>657</v>
      </c>
      <c r="E73" s="6" t="s">
        <v>201</v>
      </c>
      <c r="F73" s="6">
        <v>75</v>
      </c>
      <c r="G73" s="6">
        <v>79</v>
      </c>
      <c r="H73" s="6">
        <v>73</v>
      </c>
      <c r="I73" s="6">
        <v>82</v>
      </c>
      <c r="J73" s="6">
        <v>80</v>
      </c>
      <c r="K73" s="6">
        <v>0</v>
      </c>
      <c r="L73" s="2">
        <v>0</v>
      </c>
      <c r="M73" s="5">
        <v>0</v>
      </c>
      <c r="N73" s="5">
        <v>0</v>
      </c>
      <c r="O73" s="6">
        <v>85</v>
      </c>
      <c r="P73" s="6">
        <v>0</v>
      </c>
      <c r="Q73" s="6">
        <v>80</v>
      </c>
      <c r="R73" s="6">
        <v>81</v>
      </c>
      <c r="S73" s="6">
        <v>0</v>
      </c>
      <c r="T73" s="6">
        <v>79</v>
      </c>
      <c r="U73" s="6">
        <v>87</v>
      </c>
      <c r="V73" s="6">
        <v>84</v>
      </c>
      <c r="W73" s="2">
        <v>81</v>
      </c>
      <c r="X73" s="5">
        <v>0</v>
      </c>
      <c r="Y73" s="5">
        <v>0</v>
      </c>
      <c r="Z73" s="6">
        <v>0</v>
      </c>
      <c r="AA73" s="6">
        <v>0</v>
      </c>
      <c r="AB73" s="6">
        <v>82</v>
      </c>
      <c r="AC73" s="6">
        <v>84</v>
      </c>
      <c r="AD73" s="6">
        <v>77</v>
      </c>
      <c r="AE73" s="6">
        <v>88</v>
      </c>
      <c r="AF73" s="6">
        <v>0</v>
      </c>
      <c r="AG73" s="6">
        <v>0</v>
      </c>
      <c r="AH73" s="2">
        <v>0</v>
      </c>
      <c r="AI73" s="5">
        <v>0</v>
      </c>
      <c r="AJ73" s="5">
        <v>0</v>
      </c>
      <c r="AK73" s="6">
        <v>0</v>
      </c>
      <c r="AL73" s="6">
        <v>0</v>
      </c>
      <c r="AM73" s="6"/>
      <c r="AN73" s="29">
        <v>80.543209876543216</v>
      </c>
      <c r="AO73" s="29">
        <v>0.5</v>
      </c>
      <c r="AP73" s="29">
        <f t="shared" si="2"/>
        <v>81.043209876543216</v>
      </c>
    </row>
    <row r="74" spans="1:42" ht="20.100000000000001" customHeight="1" x14ac:dyDescent="0.2">
      <c r="A74" s="2">
        <v>72</v>
      </c>
      <c r="B74" s="5">
        <v>2016114137</v>
      </c>
      <c r="C74" s="5" t="s">
        <v>192</v>
      </c>
      <c r="D74" s="6" t="s">
        <v>657</v>
      </c>
      <c r="E74" s="6" t="s">
        <v>170</v>
      </c>
      <c r="F74" s="6">
        <v>81</v>
      </c>
      <c r="G74" s="6">
        <v>71</v>
      </c>
      <c r="H74" s="6">
        <v>73</v>
      </c>
      <c r="I74" s="6">
        <v>84</v>
      </c>
      <c r="J74" s="6">
        <v>77</v>
      </c>
      <c r="K74" s="6">
        <v>72</v>
      </c>
      <c r="L74" s="2">
        <v>73</v>
      </c>
      <c r="M74" s="5">
        <v>0</v>
      </c>
      <c r="N74" s="5">
        <v>85</v>
      </c>
      <c r="O74" s="6">
        <v>86</v>
      </c>
      <c r="P74" s="6">
        <v>0</v>
      </c>
      <c r="Q74" s="6">
        <v>0</v>
      </c>
      <c r="R74" s="6">
        <v>0</v>
      </c>
      <c r="S74" s="6">
        <v>0</v>
      </c>
      <c r="T74" s="6">
        <v>80</v>
      </c>
      <c r="U74" s="6">
        <v>89</v>
      </c>
      <c r="V74" s="6">
        <v>83</v>
      </c>
      <c r="W74" s="2">
        <v>81</v>
      </c>
      <c r="X74" s="5">
        <v>85</v>
      </c>
      <c r="Y74" s="5">
        <v>79</v>
      </c>
      <c r="Z74" s="6">
        <v>76</v>
      </c>
      <c r="AA74" s="6">
        <v>82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2">
        <v>87</v>
      </c>
      <c r="AI74" s="5">
        <v>0</v>
      </c>
      <c r="AJ74" s="5">
        <v>0</v>
      </c>
      <c r="AK74" s="6">
        <v>0</v>
      </c>
      <c r="AL74" s="6">
        <v>0</v>
      </c>
      <c r="AM74" s="6"/>
      <c r="AN74" s="29">
        <v>79.556818181818187</v>
      </c>
      <c r="AO74" s="29">
        <v>1.45</v>
      </c>
      <c r="AP74" s="29">
        <f t="shared" si="2"/>
        <v>81.00681818181819</v>
      </c>
    </row>
    <row r="75" spans="1:42" ht="20.100000000000001" customHeight="1" x14ac:dyDescent="0.2">
      <c r="A75" s="2">
        <v>73</v>
      </c>
      <c r="B75" s="5">
        <v>2016112072</v>
      </c>
      <c r="C75" s="5" t="s">
        <v>198</v>
      </c>
      <c r="D75" s="6" t="s">
        <v>657</v>
      </c>
      <c r="E75" s="6" t="s">
        <v>194</v>
      </c>
      <c r="F75" s="6">
        <v>74</v>
      </c>
      <c r="G75" s="6">
        <v>89</v>
      </c>
      <c r="H75" s="6">
        <v>74</v>
      </c>
      <c r="I75" s="6">
        <v>81</v>
      </c>
      <c r="J75" s="6">
        <v>88</v>
      </c>
      <c r="K75" s="6">
        <v>78</v>
      </c>
      <c r="L75" s="2">
        <v>82</v>
      </c>
      <c r="M75" s="5">
        <v>88</v>
      </c>
      <c r="N75" s="5">
        <v>0</v>
      </c>
      <c r="O75" s="6">
        <v>71</v>
      </c>
      <c r="P75" s="6">
        <v>0</v>
      </c>
      <c r="Q75" s="6">
        <v>0</v>
      </c>
      <c r="R75" s="6">
        <v>0</v>
      </c>
      <c r="S75" s="6">
        <v>0</v>
      </c>
      <c r="T75" s="6">
        <v>80</v>
      </c>
      <c r="U75" s="6">
        <v>85</v>
      </c>
      <c r="V75" s="6">
        <v>83</v>
      </c>
      <c r="W75" s="2">
        <v>80</v>
      </c>
      <c r="X75" s="5">
        <v>82</v>
      </c>
      <c r="Y75" s="5">
        <v>82</v>
      </c>
      <c r="Z75" s="6">
        <v>77</v>
      </c>
      <c r="AA75" s="6">
        <v>80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2">
        <v>0</v>
      </c>
      <c r="AI75" s="5">
        <v>0</v>
      </c>
      <c r="AJ75" s="5">
        <v>0</v>
      </c>
      <c r="AK75" s="6">
        <v>0</v>
      </c>
      <c r="AL75" s="6">
        <v>0</v>
      </c>
      <c r="AM75" s="6"/>
      <c r="AN75" s="29">
        <v>80.988235294117644</v>
      </c>
      <c r="AO75" s="29"/>
      <c r="AP75" s="29">
        <f t="shared" si="2"/>
        <v>80.988235294117644</v>
      </c>
    </row>
    <row r="76" spans="1:42" ht="20.100000000000001" customHeight="1" x14ac:dyDescent="0.2">
      <c r="A76" s="2">
        <v>74</v>
      </c>
      <c r="B76" s="5">
        <v>2016112172</v>
      </c>
      <c r="C76" s="5" t="s">
        <v>245</v>
      </c>
      <c r="D76" s="6" t="s">
        <v>656</v>
      </c>
      <c r="E76" s="6" t="s">
        <v>233</v>
      </c>
      <c r="F76" s="6">
        <v>78</v>
      </c>
      <c r="G76" s="6">
        <v>81</v>
      </c>
      <c r="H76" s="6">
        <v>75</v>
      </c>
      <c r="I76" s="6">
        <v>80</v>
      </c>
      <c r="J76" s="6">
        <v>84</v>
      </c>
      <c r="K76" s="6">
        <v>87</v>
      </c>
      <c r="L76" s="2">
        <v>83</v>
      </c>
      <c r="M76" s="5">
        <v>96</v>
      </c>
      <c r="N76" s="5">
        <v>0</v>
      </c>
      <c r="O76" s="6">
        <v>79</v>
      </c>
      <c r="P76" s="6">
        <v>0</v>
      </c>
      <c r="Q76" s="6">
        <v>0</v>
      </c>
      <c r="R76" s="6">
        <v>0</v>
      </c>
      <c r="S76" s="6">
        <v>0</v>
      </c>
      <c r="T76" s="6">
        <v>79</v>
      </c>
      <c r="U76" s="6">
        <v>82</v>
      </c>
      <c r="V76" s="6">
        <v>74</v>
      </c>
      <c r="W76" s="2">
        <v>70</v>
      </c>
      <c r="X76" s="5">
        <v>82</v>
      </c>
      <c r="Y76" s="5">
        <v>91</v>
      </c>
      <c r="Z76" s="6">
        <v>78</v>
      </c>
      <c r="AA76" s="6">
        <v>89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2">
        <v>0</v>
      </c>
      <c r="AI76" s="5">
        <v>0</v>
      </c>
      <c r="AJ76" s="5">
        <v>0</v>
      </c>
      <c r="AK76" s="6">
        <v>0</v>
      </c>
      <c r="AL76" s="6">
        <v>0</v>
      </c>
      <c r="AM76" s="6"/>
      <c r="AN76" s="29">
        <v>80.941176470588232</v>
      </c>
      <c r="AO76" s="29"/>
      <c r="AP76" s="29">
        <f t="shared" si="2"/>
        <v>80.941176470588232</v>
      </c>
    </row>
    <row r="77" spans="1:42" ht="20.100000000000001" customHeight="1" x14ac:dyDescent="0.2">
      <c r="A77" s="2">
        <v>75</v>
      </c>
      <c r="B77" s="5">
        <v>2016112068</v>
      </c>
      <c r="C77" s="5" t="s">
        <v>670</v>
      </c>
      <c r="D77" s="6" t="s">
        <v>656</v>
      </c>
      <c r="E77" s="6" t="s">
        <v>194</v>
      </c>
      <c r="F77" s="6">
        <v>74</v>
      </c>
      <c r="G77" s="6">
        <v>81</v>
      </c>
      <c r="H77" s="6">
        <v>73</v>
      </c>
      <c r="I77" s="6">
        <v>84</v>
      </c>
      <c r="J77" s="6">
        <v>86</v>
      </c>
      <c r="K77" s="6">
        <v>0</v>
      </c>
      <c r="L77" s="2">
        <v>0</v>
      </c>
      <c r="M77" s="5">
        <v>0</v>
      </c>
      <c r="N77" s="5">
        <v>0</v>
      </c>
      <c r="O77" s="6">
        <v>0</v>
      </c>
      <c r="P77" s="6">
        <v>0</v>
      </c>
      <c r="Q77" s="6">
        <v>84</v>
      </c>
      <c r="R77" s="6">
        <v>87</v>
      </c>
      <c r="S77" s="6">
        <v>85</v>
      </c>
      <c r="T77" s="6">
        <v>76</v>
      </c>
      <c r="U77" s="6">
        <v>83</v>
      </c>
      <c r="V77" s="6">
        <v>81</v>
      </c>
      <c r="W77" s="2">
        <v>81</v>
      </c>
      <c r="X77" s="5">
        <v>0</v>
      </c>
      <c r="Y77" s="5">
        <v>0</v>
      </c>
      <c r="Z77" s="6">
        <v>0</v>
      </c>
      <c r="AA77" s="6">
        <v>0</v>
      </c>
      <c r="AB77" s="6">
        <v>84</v>
      </c>
      <c r="AC77" s="6">
        <v>80</v>
      </c>
      <c r="AD77" s="6">
        <v>71</v>
      </c>
      <c r="AE77" s="6">
        <v>80</v>
      </c>
      <c r="AF77" s="6">
        <v>0</v>
      </c>
      <c r="AG77" s="6">
        <v>0</v>
      </c>
      <c r="AH77" s="2">
        <v>0</v>
      </c>
      <c r="AI77" s="5">
        <v>0</v>
      </c>
      <c r="AJ77" s="5">
        <v>0</v>
      </c>
      <c r="AK77" s="6">
        <v>0</v>
      </c>
      <c r="AL77" s="6">
        <v>0</v>
      </c>
      <c r="AM77" s="6"/>
      <c r="AN77" s="29">
        <v>80.320987654320987</v>
      </c>
      <c r="AO77" s="29"/>
      <c r="AP77" s="29">
        <f t="shared" si="2"/>
        <v>80.320987654320987</v>
      </c>
    </row>
    <row r="78" spans="1:42" ht="20.100000000000001" customHeight="1" x14ac:dyDescent="0.2">
      <c r="A78" s="2">
        <v>76</v>
      </c>
      <c r="B78" s="5">
        <v>2016112069</v>
      </c>
      <c r="C78" s="5" t="s">
        <v>197</v>
      </c>
      <c r="D78" s="6" t="s">
        <v>657</v>
      </c>
      <c r="E78" s="6" t="s">
        <v>194</v>
      </c>
      <c r="F78" s="6">
        <v>73</v>
      </c>
      <c r="G78" s="6">
        <v>65</v>
      </c>
      <c r="H78" s="6">
        <v>78</v>
      </c>
      <c r="I78" s="6">
        <v>80</v>
      </c>
      <c r="J78" s="6">
        <v>89</v>
      </c>
      <c r="K78" s="6">
        <v>0</v>
      </c>
      <c r="L78" s="2">
        <v>0</v>
      </c>
      <c r="M78" s="5">
        <v>0</v>
      </c>
      <c r="N78" s="5">
        <v>0</v>
      </c>
      <c r="O78" s="6">
        <v>0</v>
      </c>
      <c r="P78" s="6">
        <v>84</v>
      </c>
      <c r="Q78" s="6">
        <v>86</v>
      </c>
      <c r="R78" s="6">
        <v>84</v>
      </c>
      <c r="S78" s="6">
        <v>0</v>
      </c>
      <c r="T78" s="6">
        <v>79</v>
      </c>
      <c r="U78" s="6">
        <v>87</v>
      </c>
      <c r="V78" s="6">
        <v>85</v>
      </c>
      <c r="W78" s="2">
        <v>80</v>
      </c>
      <c r="X78" s="5">
        <v>0</v>
      </c>
      <c r="Y78" s="5">
        <v>0</v>
      </c>
      <c r="Z78" s="6">
        <v>0</v>
      </c>
      <c r="AA78" s="6">
        <v>0</v>
      </c>
      <c r="AB78" s="6">
        <v>83</v>
      </c>
      <c r="AC78" s="6">
        <v>79</v>
      </c>
      <c r="AD78" s="6">
        <v>77</v>
      </c>
      <c r="AE78" s="6">
        <v>89</v>
      </c>
      <c r="AF78" s="6">
        <v>0</v>
      </c>
      <c r="AG78" s="6">
        <v>0</v>
      </c>
      <c r="AH78" s="2">
        <v>0</v>
      </c>
      <c r="AI78" s="5">
        <v>0</v>
      </c>
      <c r="AJ78" s="5">
        <v>0</v>
      </c>
      <c r="AK78" s="6">
        <v>0</v>
      </c>
      <c r="AL78" s="6">
        <v>0</v>
      </c>
      <c r="AM78" s="6"/>
      <c r="AN78" s="29">
        <v>80.308641975308646</v>
      </c>
      <c r="AO78" s="29"/>
      <c r="AP78" s="29">
        <f t="shared" si="2"/>
        <v>80.308641975308646</v>
      </c>
    </row>
    <row r="79" spans="1:42" ht="20.100000000000001" customHeight="1" x14ac:dyDescent="0.2">
      <c r="A79" s="2">
        <v>77</v>
      </c>
      <c r="B79" s="5">
        <v>2016112107</v>
      </c>
      <c r="C79" s="5" t="s">
        <v>211</v>
      </c>
      <c r="D79" s="6" t="s">
        <v>656</v>
      </c>
      <c r="E79" s="6" t="s">
        <v>201</v>
      </c>
      <c r="F79" s="6">
        <v>80</v>
      </c>
      <c r="G79" s="6">
        <v>72</v>
      </c>
      <c r="H79" s="6">
        <v>80</v>
      </c>
      <c r="I79" s="6">
        <v>80</v>
      </c>
      <c r="J79" s="6">
        <v>82</v>
      </c>
      <c r="K79" s="6">
        <v>0</v>
      </c>
      <c r="L79" s="2">
        <v>0</v>
      </c>
      <c r="M79" s="5">
        <v>0</v>
      </c>
      <c r="N79" s="5">
        <v>0</v>
      </c>
      <c r="O79" s="6">
        <v>0</v>
      </c>
      <c r="P79" s="6">
        <v>0</v>
      </c>
      <c r="Q79" s="6">
        <v>81</v>
      </c>
      <c r="R79" s="6">
        <v>85</v>
      </c>
      <c r="S79" s="6">
        <v>81</v>
      </c>
      <c r="T79" s="6">
        <v>76</v>
      </c>
      <c r="U79" s="6">
        <v>93</v>
      </c>
      <c r="V79" s="6">
        <v>74</v>
      </c>
      <c r="W79" s="2">
        <v>77</v>
      </c>
      <c r="X79" s="5">
        <v>0</v>
      </c>
      <c r="Y79" s="5">
        <v>0</v>
      </c>
      <c r="Z79" s="6">
        <v>0</v>
      </c>
      <c r="AA79" s="6">
        <v>0</v>
      </c>
      <c r="AB79" s="6">
        <v>87</v>
      </c>
      <c r="AC79" s="6">
        <v>76</v>
      </c>
      <c r="AD79" s="6">
        <v>85</v>
      </c>
      <c r="AE79" s="6">
        <v>82</v>
      </c>
      <c r="AF79" s="6">
        <v>0</v>
      </c>
      <c r="AG79" s="6">
        <v>0</v>
      </c>
      <c r="AH79" s="2">
        <v>0</v>
      </c>
      <c r="AI79" s="5">
        <v>0</v>
      </c>
      <c r="AJ79" s="5">
        <v>0</v>
      </c>
      <c r="AK79" s="6">
        <v>0</v>
      </c>
      <c r="AL79" s="6">
        <v>0</v>
      </c>
      <c r="AM79" s="6"/>
      <c r="AN79" s="29">
        <v>80.172839506172835</v>
      </c>
      <c r="AO79" s="29"/>
      <c r="AP79" s="29">
        <f t="shared" si="2"/>
        <v>80.172839506172835</v>
      </c>
    </row>
    <row r="80" spans="1:42" ht="20.100000000000001" customHeight="1" x14ac:dyDescent="0.2">
      <c r="A80" s="2">
        <v>78</v>
      </c>
      <c r="B80" s="5">
        <v>2016112055</v>
      </c>
      <c r="C80" s="5" t="s">
        <v>189</v>
      </c>
      <c r="D80" s="6" t="s">
        <v>657</v>
      </c>
      <c r="E80" s="6" t="s">
        <v>170</v>
      </c>
      <c r="F80" s="6">
        <v>86</v>
      </c>
      <c r="G80" s="6">
        <v>73</v>
      </c>
      <c r="H80" s="6">
        <v>75</v>
      </c>
      <c r="I80" s="6">
        <v>87</v>
      </c>
      <c r="J80" s="6">
        <v>78</v>
      </c>
      <c r="K80" s="6">
        <v>0</v>
      </c>
      <c r="L80" s="2">
        <v>0</v>
      </c>
      <c r="M80" s="5">
        <v>0</v>
      </c>
      <c r="N80" s="5">
        <v>0</v>
      </c>
      <c r="O80" s="6">
        <v>0</v>
      </c>
      <c r="P80" s="6">
        <v>0</v>
      </c>
      <c r="Q80" s="6">
        <v>81</v>
      </c>
      <c r="R80" s="6">
        <v>89</v>
      </c>
      <c r="S80" s="6">
        <v>70</v>
      </c>
      <c r="T80" s="6">
        <v>87</v>
      </c>
      <c r="U80" s="6">
        <v>83</v>
      </c>
      <c r="V80" s="6">
        <v>74</v>
      </c>
      <c r="W80" s="2">
        <v>77</v>
      </c>
      <c r="X80" s="5">
        <v>0</v>
      </c>
      <c r="Y80" s="5">
        <v>0</v>
      </c>
      <c r="Z80" s="6">
        <v>0</v>
      </c>
      <c r="AA80" s="6">
        <v>0</v>
      </c>
      <c r="AB80" s="6">
        <v>91</v>
      </c>
      <c r="AC80" s="6">
        <v>75</v>
      </c>
      <c r="AD80" s="6">
        <v>72</v>
      </c>
      <c r="AE80" s="6">
        <v>87</v>
      </c>
      <c r="AF80" s="6">
        <v>0</v>
      </c>
      <c r="AG80" s="6">
        <v>81</v>
      </c>
      <c r="AH80" s="2">
        <v>0</v>
      </c>
      <c r="AI80" s="5">
        <v>0</v>
      </c>
      <c r="AJ80" s="5">
        <v>0</v>
      </c>
      <c r="AK80" s="6">
        <v>0</v>
      </c>
      <c r="AL80" s="6">
        <v>0</v>
      </c>
      <c r="AM80" s="6"/>
      <c r="AN80" s="29">
        <v>79.722891566265062</v>
      </c>
      <c r="AO80" s="29"/>
      <c r="AP80" s="29">
        <f t="shared" si="2"/>
        <v>79.722891566265062</v>
      </c>
    </row>
    <row r="81" spans="1:42" ht="20.100000000000001" customHeight="1" x14ac:dyDescent="0.2">
      <c r="A81" s="2">
        <v>79</v>
      </c>
      <c r="B81" s="5">
        <v>2016112103</v>
      </c>
      <c r="C81" s="5" t="s">
        <v>208</v>
      </c>
      <c r="D81" s="6" t="s">
        <v>657</v>
      </c>
      <c r="E81" s="6" t="s">
        <v>201</v>
      </c>
      <c r="F81" s="6">
        <v>82</v>
      </c>
      <c r="G81" s="6">
        <v>74</v>
      </c>
      <c r="H81" s="6">
        <v>79</v>
      </c>
      <c r="I81" s="6">
        <v>78</v>
      </c>
      <c r="J81" s="6">
        <v>75</v>
      </c>
      <c r="K81" s="6">
        <v>0</v>
      </c>
      <c r="L81" s="2">
        <v>0</v>
      </c>
      <c r="M81" s="5">
        <v>0</v>
      </c>
      <c r="N81" s="5">
        <v>0</v>
      </c>
      <c r="O81" s="6">
        <v>79</v>
      </c>
      <c r="P81" s="6">
        <v>86</v>
      </c>
      <c r="Q81" s="6">
        <v>0</v>
      </c>
      <c r="R81" s="6">
        <v>86</v>
      </c>
      <c r="S81" s="6">
        <v>0</v>
      </c>
      <c r="T81" s="6">
        <v>83</v>
      </c>
      <c r="U81" s="6">
        <v>85</v>
      </c>
      <c r="V81" s="6">
        <v>77</v>
      </c>
      <c r="W81" s="2">
        <v>79</v>
      </c>
      <c r="X81" s="5">
        <v>0</v>
      </c>
      <c r="Y81" s="5">
        <v>0</v>
      </c>
      <c r="Z81" s="6">
        <v>0</v>
      </c>
      <c r="AA81" s="6">
        <v>0</v>
      </c>
      <c r="AB81" s="6">
        <v>85</v>
      </c>
      <c r="AC81" s="6">
        <v>70</v>
      </c>
      <c r="AD81" s="6">
        <v>79</v>
      </c>
      <c r="AE81" s="6">
        <v>80</v>
      </c>
      <c r="AF81" s="6">
        <v>0</v>
      </c>
      <c r="AG81" s="6">
        <v>0</v>
      </c>
      <c r="AH81" s="2">
        <v>0</v>
      </c>
      <c r="AI81" s="5">
        <v>0</v>
      </c>
      <c r="AJ81" s="5">
        <v>0</v>
      </c>
      <c r="AK81" s="6">
        <v>0</v>
      </c>
      <c r="AL81" s="6">
        <v>0</v>
      </c>
      <c r="AM81" s="6"/>
      <c r="AN81" s="29">
        <v>79.382716049382722</v>
      </c>
      <c r="AO81" s="29"/>
      <c r="AP81" s="29">
        <f t="shared" si="2"/>
        <v>79.382716049382722</v>
      </c>
    </row>
    <row r="82" spans="1:42" ht="20.100000000000001" customHeight="1" x14ac:dyDescent="0.2">
      <c r="A82" s="2">
        <v>80</v>
      </c>
      <c r="B82" s="5">
        <v>2016112129</v>
      </c>
      <c r="C82" s="5" t="s">
        <v>223</v>
      </c>
      <c r="D82" s="6" t="s">
        <v>657</v>
      </c>
      <c r="E82" s="6" t="s">
        <v>219</v>
      </c>
      <c r="F82" s="6">
        <v>76</v>
      </c>
      <c r="G82" s="6">
        <v>74</v>
      </c>
      <c r="H82" s="6">
        <v>74</v>
      </c>
      <c r="I82" s="6">
        <v>81</v>
      </c>
      <c r="J82" s="6">
        <v>84</v>
      </c>
      <c r="K82" s="6">
        <v>84</v>
      </c>
      <c r="L82" s="2">
        <v>80</v>
      </c>
      <c r="M82" s="5">
        <v>82</v>
      </c>
      <c r="N82" s="5">
        <v>78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76</v>
      </c>
      <c r="U82" s="6">
        <v>84</v>
      </c>
      <c r="V82" s="6">
        <v>80</v>
      </c>
      <c r="W82" s="2">
        <v>72</v>
      </c>
      <c r="X82" s="5">
        <v>85</v>
      </c>
      <c r="Y82" s="5">
        <v>84</v>
      </c>
      <c r="Z82" s="6">
        <v>83</v>
      </c>
      <c r="AA82" s="6">
        <v>77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2">
        <v>0</v>
      </c>
      <c r="AI82" s="5">
        <v>0</v>
      </c>
      <c r="AJ82" s="5">
        <v>0</v>
      </c>
      <c r="AK82" s="6">
        <v>0</v>
      </c>
      <c r="AL82" s="6">
        <v>0</v>
      </c>
      <c r="AM82" s="6"/>
      <c r="AN82" s="29">
        <v>79.117647058823536</v>
      </c>
      <c r="AO82" s="29"/>
      <c r="AP82" s="29">
        <f t="shared" si="2"/>
        <v>79.117647058823536</v>
      </c>
    </row>
    <row r="83" spans="1:42" ht="20.100000000000001" customHeight="1" x14ac:dyDescent="0.2">
      <c r="A83" s="2">
        <v>81</v>
      </c>
      <c r="B83" s="5">
        <v>2016112169</v>
      </c>
      <c r="C83" s="5" t="s">
        <v>244</v>
      </c>
      <c r="D83" s="6" t="s">
        <v>656</v>
      </c>
      <c r="E83" s="6" t="s">
        <v>233</v>
      </c>
      <c r="F83" s="6">
        <v>77</v>
      </c>
      <c r="G83" s="6">
        <v>71</v>
      </c>
      <c r="H83" s="6">
        <v>76</v>
      </c>
      <c r="I83" s="6">
        <v>82</v>
      </c>
      <c r="J83" s="6">
        <v>68</v>
      </c>
      <c r="K83" s="6">
        <v>0</v>
      </c>
      <c r="L83" s="2">
        <v>0</v>
      </c>
      <c r="M83" s="5">
        <v>0</v>
      </c>
      <c r="N83" s="5">
        <v>0</v>
      </c>
      <c r="O83" s="6">
        <v>87</v>
      </c>
      <c r="P83" s="6">
        <v>0</v>
      </c>
      <c r="Q83" s="6">
        <v>81</v>
      </c>
      <c r="R83" s="6">
        <v>85</v>
      </c>
      <c r="S83" s="6">
        <v>0</v>
      </c>
      <c r="T83" s="6">
        <v>84</v>
      </c>
      <c r="U83" s="6">
        <v>82</v>
      </c>
      <c r="V83" s="6">
        <v>78</v>
      </c>
      <c r="W83" s="2">
        <v>81</v>
      </c>
      <c r="X83" s="5">
        <v>0</v>
      </c>
      <c r="Y83" s="5">
        <v>0</v>
      </c>
      <c r="Z83" s="6">
        <v>0</v>
      </c>
      <c r="AA83" s="6">
        <v>0</v>
      </c>
      <c r="AB83" s="6">
        <v>86</v>
      </c>
      <c r="AC83" s="6">
        <v>75</v>
      </c>
      <c r="AD83" s="6">
        <v>75</v>
      </c>
      <c r="AE83" s="6">
        <v>90</v>
      </c>
      <c r="AF83" s="6">
        <v>0</v>
      </c>
      <c r="AG83" s="6">
        <v>0</v>
      </c>
      <c r="AH83" s="2">
        <v>0</v>
      </c>
      <c r="AI83" s="5">
        <v>80</v>
      </c>
      <c r="AJ83" s="5">
        <v>0</v>
      </c>
      <c r="AK83" s="6">
        <v>0</v>
      </c>
      <c r="AL83" s="6">
        <v>0</v>
      </c>
      <c r="AM83" s="6"/>
      <c r="AN83" s="29">
        <v>78.952941176470588</v>
      </c>
      <c r="AO83" s="29"/>
      <c r="AP83" s="29">
        <f t="shared" si="2"/>
        <v>78.952941176470588</v>
      </c>
    </row>
    <row r="84" spans="1:42" ht="20.100000000000001" customHeight="1" x14ac:dyDescent="0.2">
      <c r="A84" s="2">
        <v>82</v>
      </c>
      <c r="B84" s="5">
        <v>2016115385</v>
      </c>
      <c r="C84" s="5" t="s">
        <v>218</v>
      </c>
      <c r="D84" s="6" t="s">
        <v>657</v>
      </c>
      <c r="E84" s="6" t="s">
        <v>201</v>
      </c>
      <c r="F84" s="6">
        <v>78</v>
      </c>
      <c r="G84" s="6">
        <v>71</v>
      </c>
      <c r="H84" s="6">
        <v>63</v>
      </c>
      <c r="I84" s="6">
        <v>81</v>
      </c>
      <c r="J84" s="6">
        <v>73</v>
      </c>
      <c r="K84" s="6">
        <v>76</v>
      </c>
      <c r="L84" s="2">
        <v>87</v>
      </c>
      <c r="M84" s="5">
        <v>0</v>
      </c>
      <c r="N84" s="5">
        <v>0</v>
      </c>
      <c r="O84" s="6">
        <v>76</v>
      </c>
      <c r="P84" s="6">
        <v>0</v>
      </c>
      <c r="Q84" s="6">
        <v>0</v>
      </c>
      <c r="R84" s="6">
        <v>0</v>
      </c>
      <c r="S84" s="6">
        <v>0</v>
      </c>
      <c r="T84" s="6">
        <v>85</v>
      </c>
      <c r="U84" s="6">
        <v>83</v>
      </c>
      <c r="V84" s="6">
        <v>66</v>
      </c>
      <c r="W84" s="2">
        <v>70</v>
      </c>
      <c r="X84" s="5">
        <v>82</v>
      </c>
      <c r="Y84" s="5">
        <v>78</v>
      </c>
      <c r="Z84" s="6">
        <v>76</v>
      </c>
      <c r="AA84" s="6">
        <v>79</v>
      </c>
      <c r="AB84" s="6">
        <v>0</v>
      </c>
      <c r="AC84" s="6">
        <v>0</v>
      </c>
      <c r="AD84" s="6">
        <v>71</v>
      </c>
      <c r="AE84" s="6">
        <v>0</v>
      </c>
      <c r="AF84" s="6">
        <v>0</v>
      </c>
      <c r="AG84" s="6">
        <v>0</v>
      </c>
      <c r="AH84" s="2">
        <v>0</v>
      </c>
      <c r="AI84" s="5">
        <v>0</v>
      </c>
      <c r="AJ84" s="5">
        <v>0</v>
      </c>
      <c r="AK84" s="6">
        <v>0</v>
      </c>
      <c r="AL84" s="6">
        <v>0</v>
      </c>
      <c r="AM84" s="6"/>
      <c r="AN84" s="29">
        <v>78.81481481481481</v>
      </c>
      <c r="AO84" s="29"/>
      <c r="AP84" s="29">
        <f t="shared" si="2"/>
        <v>78.81481481481481</v>
      </c>
    </row>
    <row r="85" spans="1:42" ht="20.100000000000001" customHeight="1" x14ac:dyDescent="0.2">
      <c r="A85" s="2">
        <v>83</v>
      </c>
      <c r="B85" s="5">
        <v>2016112149</v>
      </c>
      <c r="C85" s="5" t="s">
        <v>671</v>
      </c>
      <c r="D85" s="6" t="s">
        <v>656</v>
      </c>
      <c r="E85" s="6" t="s">
        <v>233</v>
      </c>
      <c r="F85" s="6">
        <v>87</v>
      </c>
      <c r="G85" s="6">
        <v>74</v>
      </c>
      <c r="H85" s="6">
        <v>68</v>
      </c>
      <c r="I85" s="6">
        <v>86</v>
      </c>
      <c r="J85" s="6">
        <v>80</v>
      </c>
      <c r="K85" s="6">
        <v>0</v>
      </c>
      <c r="L85" s="2">
        <v>0</v>
      </c>
      <c r="M85" s="5">
        <v>0</v>
      </c>
      <c r="N85" s="5">
        <v>0</v>
      </c>
      <c r="O85" s="6">
        <v>81</v>
      </c>
      <c r="P85" s="6">
        <v>0</v>
      </c>
      <c r="Q85" s="6">
        <v>81</v>
      </c>
      <c r="R85" s="6">
        <v>87</v>
      </c>
      <c r="S85" s="6">
        <v>0</v>
      </c>
      <c r="T85" s="6">
        <v>82</v>
      </c>
      <c r="U85" s="6">
        <v>80</v>
      </c>
      <c r="V85" s="6">
        <v>78</v>
      </c>
      <c r="W85" s="2">
        <v>65</v>
      </c>
      <c r="X85" s="5">
        <v>0</v>
      </c>
      <c r="Y85" s="5">
        <v>0</v>
      </c>
      <c r="Z85" s="6">
        <v>0</v>
      </c>
      <c r="AA85" s="6">
        <v>0</v>
      </c>
      <c r="AB85" s="6">
        <v>88</v>
      </c>
      <c r="AC85" s="6">
        <v>74</v>
      </c>
      <c r="AD85" s="6">
        <v>72</v>
      </c>
      <c r="AE85" s="6">
        <v>86</v>
      </c>
      <c r="AF85" s="6">
        <v>0</v>
      </c>
      <c r="AG85" s="6">
        <v>0</v>
      </c>
      <c r="AH85" s="2">
        <v>0</v>
      </c>
      <c r="AI85" s="5">
        <v>0</v>
      </c>
      <c r="AJ85" s="5">
        <v>0</v>
      </c>
      <c r="AK85" s="6">
        <v>0</v>
      </c>
      <c r="AL85" s="6">
        <v>0</v>
      </c>
      <c r="AM85" s="6"/>
      <c r="AN85" s="29">
        <v>78.580246913580254</v>
      </c>
      <c r="AO85" s="29"/>
      <c r="AP85" s="29">
        <f t="shared" si="2"/>
        <v>78.580246913580254</v>
      </c>
    </row>
    <row r="86" spans="1:42" ht="20.100000000000001" customHeight="1" x14ac:dyDescent="0.2">
      <c r="A86" s="2">
        <v>84</v>
      </c>
      <c r="B86" s="5">
        <v>2016112135</v>
      </c>
      <c r="C86" s="5" t="s">
        <v>226</v>
      </c>
      <c r="D86" s="6" t="s">
        <v>656</v>
      </c>
      <c r="E86" s="6" t="s">
        <v>219</v>
      </c>
      <c r="F86" s="6">
        <v>85</v>
      </c>
      <c r="G86" s="6">
        <v>82</v>
      </c>
      <c r="H86" s="6">
        <v>74</v>
      </c>
      <c r="I86" s="6">
        <v>83</v>
      </c>
      <c r="J86" s="6">
        <v>79</v>
      </c>
      <c r="K86" s="6">
        <v>68</v>
      </c>
      <c r="L86" s="2">
        <v>70</v>
      </c>
      <c r="M86" s="5">
        <v>83</v>
      </c>
      <c r="N86" s="5">
        <v>75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81</v>
      </c>
      <c r="U86" s="6">
        <v>78</v>
      </c>
      <c r="V86" s="6">
        <v>74</v>
      </c>
      <c r="W86" s="2">
        <v>81</v>
      </c>
      <c r="X86" s="5">
        <v>80</v>
      </c>
      <c r="Y86" s="5">
        <v>84</v>
      </c>
      <c r="Z86" s="6">
        <v>74</v>
      </c>
      <c r="AA86" s="6">
        <v>82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2">
        <v>0</v>
      </c>
      <c r="AI86" s="5">
        <v>0</v>
      </c>
      <c r="AJ86" s="5">
        <v>0</v>
      </c>
      <c r="AK86" s="6">
        <v>0</v>
      </c>
      <c r="AL86" s="6">
        <v>0</v>
      </c>
      <c r="AM86" s="6"/>
      <c r="AN86" s="29">
        <v>78.517647058823528</v>
      </c>
      <c r="AO86" s="29"/>
      <c r="AP86" s="29">
        <f t="shared" si="2"/>
        <v>78.517647058823528</v>
      </c>
    </row>
    <row r="87" spans="1:42" ht="20.100000000000001" customHeight="1" x14ac:dyDescent="0.2">
      <c r="A87" s="2">
        <v>85</v>
      </c>
      <c r="B87" s="5">
        <v>2016112097</v>
      </c>
      <c r="C87" s="5" t="s">
        <v>204</v>
      </c>
      <c r="D87" s="6" t="s">
        <v>656</v>
      </c>
      <c r="E87" s="6" t="s">
        <v>201</v>
      </c>
      <c r="F87" s="6">
        <v>83</v>
      </c>
      <c r="G87" s="6">
        <v>73</v>
      </c>
      <c r="H87" s="6">
        <v>70</v>
      </c>
      <c r="I87" s="6">
        <v>75</v>
      </c>
      <c r="J87" s="6">
        <v>78</v>
      </c>
      <c r="K87" s="6">
        <v>0</v>
      </c>
      <c r="L87" s="2">
        <v>0</v>
      </c>
      <c r="M87" s="5">
        <v>0</v>
      </c>
      <c r="N87" s="5">
        <v>0</v>
      </c>
      <c r="O87" s="6">
        <v>75</v>
      </c>
      <c r="P87" s="6">
        <v>0</v>
      </c>
      <c r="Q87" s="6">
        <v>82</v>
      </c>
      <c r="R87" s="6">
        <v>87</v>
      </c>
      <c r="S87" s="6">
        <v>0</v>
      </c>
      <c r="T87" s="6">
        <v>79</v>
      </c>
      <c r="U87" s="6">
        <v>89</v>
      </c>
      <c r="V87" s="6">
        <v>73</v>
      </c>
      <c r="W87" s="2">
        <v>73</v>
      </c>
      <c r="X87" s="5">
        <v>0</v>
      </c>
      <c r="Y87" s="5">
        <v>0</v>
      </c>
      <c r="Z87" s="6">
        <v>0</v>
      </c>
      <c r="AA87" s="6">
        <v>0</v>
      </c>
      <c r="AB87" s="6">
        <v>79</v>
      </c>
      <c r="AC87" s="6">
        <v>76</v>
      </c>
      <c r="AD87" s="6">
        <v>85</v>
      </c>
      <c r="AE87" s="6">
        <v>93</v>
      </c>
      <c r="AF87" s="6">
        <v>0</v>
      </c>
      <c r="AG87" s="6">
        <v>0</v>
      </c>
      <c r="AH87" s="2">
        <v>0</v>
      </c>
      <c r="AI87" s="5">
        <v>0</v>
      </c>
      <c r="AJ87" s="5">
        <v>0</v>
      </c>
      <c r="AK87" s="6">
        <v>0</v>
      </c>
      <c r="AL87" s="6">
        <v>0</v>
      </c>
      <c r="AM87" s="6"/>
      <c r="AN87" s="29">
        <v>78.481481481481481</v>
      </c>
      <c r="AO87" s="29"/>
      <c r="AP87" s="29">
        <f t="shared" si="2"/>
        <v>78.481481481481481</v>
      </c>
    </row>
    <row r="88" spans="1:42" ht="20.100000000000001" customHeight="1" x14ac:dyDescent="0.2">
      <c r="A88" s="2">
        <v>86</v>
      </c>
      <c r="B88" s="5">
        <v>2016112164</v>
      </c>
      <c r="C88" s="5" t="s">
        <v>241</v>
      </c>
      <c r="D88" s="6" t="s">
        <v>656</v>
      </c>
      <c r="E88" s="6" t="s">
        <v>233</v>
      </c>
      <c r="F88" s="6">
        <v>76</v>
      </c>
      <c r="G88" s="6">
        <v>73</v>
      </c>
      <c r="H88" s="6">
        <v>73</v>
      </c>
      <c r="I88" s="6">
        <v>74</v>
      </c>
      <c r="J88" s="6">
        <v>77</v>
      </c>
      <c r="K88" s="6">
        <v>0</v>
      </c>
      <c r="L88" s="2">
        <v>0</v>
      </c>
      <c r="M88" s="5">
        <v>0</v>
      </c>
      <c r="N88" s="5">
        <v>0</v>
      </c>
      <c r="O88" s="6">
        <v>81</v>
      </c>
      <c r="P88" s="6">
        <v>0</v>
      </c>
      <c r="Q88" s="6">
        <v>79</v>
      </c>
      <c r="R88" s="6">
        <v>82</v>
      </c>
      <c r="S88" s="6">
        <v>0</v>
      </c>
      <c r="T88" s="6">
        <v>83</v>
      </c>
      <c r="U88" s="6">
        <v>82</v>
      </c>
      <c r="V88" s="6">
        <v>75</v>
      </c>
      <c r="W88" s="2">
        <v>78</v>
      </c>
      <c r="X88" s="5">
        <v>0</v>
      </c>
      <c r="Y88" s="5">
        <v>0</v>
      </c>
      <c r="Z88" s="6">
        <v>0</v>
      </c>
      <c r="AA88" s="6">
        <v>0</v>
      </c>
      <c r="AB88" s="6">
        <v>86</v>
      </c>
      <c r="AC88" s="6">
        <v>76</v>
      </c>
      <c r="AD88" s="6">
        <v>81</v>
      </c>
      <c r="AE88" s="6">
        <v>84</v>
      </c>
      <c r="AF88" s="6">
        <v>0</v>
      </c>
      <c r="AG88" s="6">
        <v>0</v>
      </c>
      <c r="AH88" s="2">
        <v>0</v>
      </c>
      <c r="AI88" s="5">
        <v>0</v>
      </c>
      <c r="AJ88" s="5">
        <v>0</v>
      </c>
      <c r="AK88" s="6">
        <v>0</v>
      </c>
      <c r="AL88" s="6">
        <v>0</v>
      </c>
      <c r="AM88" s="6"/>
      <c r="AN88" s="29">
        <v>77.950617283950621</v>
      </c>
      <c r="AO88" s="29"/>
      <c r="AP88" s="29">
        <f t="shared" si="2"/>
        <v>77.950617283950621</v>
      </c>
    </row>
    <row r="89" spans="1:42" ht="20.100000000000001" customHeight="1" x14ac:dyDescent="0.2">
      <c r="A89" s="2">
        <v>87</v>
      </c>
      <c r="B89" s="5">
        <v>2016114084</v>
      </c>
      <c r="C89" s="5" t="s">
        <v>200</v>
      </c>
      <c r="D89" s="6" t="s">
        <v>656</v>
      </c>
      <c r="E89" s="6" t="s">
        <v>194</v>
      </c>
      <c r="F89" s="6">
        <v>83</v>
      </c>
      <c r="G89" s="6">
        <v>68</v>
      </c>
      <c r="H89" s="6">
        <v>72</v>
      </c>
      <c r="I89" s="6">
        <v>77</v>
      </c>
      <c r="J89" s="6">
        <v>82</v>
      </c>
      <c r="K89" s="6">
        <v>68</v>
      </c>
      <c r="L89" s="2">
        <v>83</v>
      </c>
      <c r="M89" s="5">
        <v>81</v>
      </c>
      <c r="N89" s="5">
        <v>0</v>
      </c>
      <c r="O89" s="6">
        <v>77</v>
      </c>
      <c r="P89" s="6">
        <v>0</v>
      </c>
      <c r="Q89" s="6">
        <v>0</v>
      </c>
      <c r="R89" s="6">
        <v>0</v>
      </c>
      <c r="S89" s="6">
        <v>0</v>
      </c>
      <c r="T89" s="6">
        <v>92</v>
      </c>
      <c r="U89" s="6">
        <v>88</v>
      </c>
      <c r="V89" s="6">
        <v>76</v>
      </c>
      <c r="W89" s="2">
        <v>79</v>
      </c>
      <c r="X89" s="5">
        <v>74</v>
      </c>
      <c r="Y89" s="5">
        <v>67</v>
      </c>
      <c r="Z89" s="6">
        <v>60</v>
      </c>
      <c r="AA89" s="6">
        <v>86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2">
        <v>0</v>
      </c>
      <c r="AI89" s="5">
        <v>98</v>
      </c>
      <c r="AJ89" s="5">
        <v>0</v>
      </c>
      <c r="AK89" s="6">
        <v>0</v>
      </c>
      <c r="AL89" s="6">
        <v>0</v>
      </c>
      <c r="AM89" s="6"/>
      <c r="AN89" s="29">
        <v>77.865168539325836</v>
      </c>
      <c r="AO89" s="29"/>
      <c r="AP89" s="29">
        <f t="shared" si="2"/>
        <v>77.865168539325836</v>
      </c>
    </row>
    <row r="90" spans="1:42" ht="20.100000000000001" customHeight="1" x14ac:dyDescent="0.2">
      <c r="A90" s="2">
        <v>88</v>
      </c>
      <c r="B90" s="5">
        <v>2016112140</v>
      </c>
      <c r="C90" s="5" t="s">
        <v>229</v>
      </c>
      <c r="D90" s="6" t="s">
        <v>656</v>
      </c>
      <c r="E90" s="6" t="s">
        <v>219</v>
      </c>
      <c r="F90" s="6">
        <v>78</v>
      </c>
      <c r="G90" s="6">
        <v>79</v>
      </c>
      <c r="H90" s="6">
        <v>94</v>
      </c>
      <c r="I90" s="6">
        <v>90</v>
      </c>
      <c r="J90" s="6">
        <v>75</v>
      </c>
      <c r="K90" s="6">
        <v>0</v>
      </c>
      <c r="L90" s="2">
        <v>0</v>
      </c>
      <c r="M90" s="5">
        <v>0</v>
      </c>
      <c r="N90" s="5">
        <v>0</v>
      </c>
      <c r="O90" s="6">
        <v>72</v>
      </c>
      <c r="P90" s="6">
        <v>0</v>
      </c>
      <c r="Q90" s="6">
        <v>72</v>
      </c>
      <c r="R90" s="6">
        <v>84</v>
      </c>
      <c r="S90" s="6">
        <v>0</v>
      </c>
      <c r="T90" s="6">
        <v>78</v>
      </c>
      <c r="U90" s="6">
        <v>81</v>
      </c>
      <c r="V90" s="6">
        <v>67</v>
      </c>
      <c r="W90" s="2">
        <v>68</v>
      </c>
      <c r="X90" s="5">
        <v>0</v>
      </c>
      <c r="Y90" s="5">
        <v>0</v>
      </c>
      <c r="Z90" s="6">
        <v>0</v>
      </c>
      <c r="AA90" s="6">
        <v>0</v>
      </c>
      <c r="AB90" s="6">
        <v>80</v>
      </c>
      <c r="AC90" s="6">
        <v>63</v>
      </c>
      <c r="AD90" s="6">
        <v>69</v>
      </c>
      <c r="AE90" s="6">
        <v>83</v>
      </c>
      <c r="AF90" s="6">
        <v>0</v>
      </c>
      <c r="AG90" s="6">
        <v>0</v>
      </c>
      <c r="AH90" s="2">
        <v>0</v>
      </c>
      <c r="AI90" s="5">
        <v>0</v>
      </c>
      <c r="AJ90" s="5">
        <v>0</v>
      </c>
      <c r="AK90" s="6">
        <v>0</v>
      </c>
      <c r="AL90" s="6">
        <v>0</v>
      </c>
      <c r="AM90" s="6"/>
      <c r="AN90" s="29">
        <v>77.81481481481481</v>
      </c>
      <c r="AO90" s="29"/>
      <c r="AP90" s="29">
        <f t="shared" si="2"/>
        <v>77.81481481481481</v>
      </c>
    </row>
    <row r="91" spans="1:42" ht="20.100000000000001" customHeight="1" x14ac:dyDescent="0.2">
      <c r="A91" s="2">
        <v>89</v>
      </c>
      <c r="B91" s="5">
        <v>2016112151</v>
      </c>
      <c r="C91" s="5" t="s">
        <v>234</v>
      </c>
      <c r="D91" s="6" t="s">
        <v>657</v>
      </c>
      <c r="E91" s="6" t="s">
        <v>233</v>
      </c>
      <c r="F91" s="6">
        <v>80</v>
      </c>
      <c r="G91" s="6">
        <v>68</v>
      </c>
      <c r="H91" s="6">
        <v>68</v>
      </c>
      <c r="I91" s="6">
        <v>79</v>
      </c>
      <c r="J91" s="6">
        <v>71</v>
      </c>
      <c r="K91" s="6">
        <v>0</v>
      </c>
      <c r="L91" s="2">
        <v>0</v>
      </c>
      <c r="M91" s="5">
        <v>0</v>
      </c>
      <c r="N91" s="5">
        <v>0</v>
      </c>
      <c r="O91" s="6">
        <v>71</v>
      </c>
      <c r="P91" s="6">
        <v>85</v>
      </c>
      <c r="Q91" s="6">
        <v>0</v>
      </c>
      <c r="R91" s="6">
        <v>87</v>
      </c>
      <c r="S91" s="6">
        <v>0</v>
      </c>
      <c r="T91" s="6">
        <v>87</v>
      </c>
      <c r="U91" s="6">
        <v>82</v>
      </c>
      <c r="V91" s="6">
        <v>79</v>
      </c>
      <c r="W91" s="2">
        <v>73</v>
      </c>
      <c r="X91" s="5">
        <v>0</v>
      </c>
      <c r="Y91" s="5">
        <v>0</v>
      </c>
      <c r="Z91" s="6">
        <v>0</v>
      </c>
      <c r="AA91" s="6">
        <v>0</v>
      </c>
      <c r="AB91" s="6">
        <v>90</v>
      </c>
      <c r="AC91" s="6">
        <v>78</v>
      </c>
      <c r="AD91" s="6">
        <v>77</v>
      </c>
      <c r="AE91" s="6">
        <v>87</v>
      </c>
      <c r="AF91" s="6">
        <v>0</v>
      </c>
      <c r="AG91" s="6">
        <v>0</v>
      </c>
      <c r="AH91" s="2">
        <v>0</v>
      </c>
      <c r="AI91" s="5">
        <v>0</v>
      </c>
      <c r="AJ91" s="5">
        <v>0</v>
      </c>
      <c r="AK91" s="6">
        <v>0</v>
      </c>
      <c r="AL91" s="6">
        <v>0</v>
      </c>
      <c r="AM91" s="6"/>
      <c r="AN91" s="29">
        <v>77.604938271604937</v>
      </c>
      <c r="AO91" s="29"/>
      <c r="AP91" s="29">
        <f t="shared" si="2"/>
        <v>77.604938271604937</v>
      </c>
    </row>
    <row r="92" spans="1:42" ht="20.100000000000001" customHeight="1" x14ac:dyDescent="0.2">
      <c r="A92" s="2">
        <v>90</v>
      </c>
      <c r="B92" s="5">
        <v>2016112143</v>
      </c>
      <c r="C92" s="5" t="s">
        <v>231</v>
      </c>
      <c r="D92" s="6" t="s">
        <v>656</v>
      </c>
      <c r="E92" s="6" t="s">
        <v>219</v>
      </c>
      <c r="F92" s="6">
        <v>72</v>
      </c>
      <c r="G92" s="6">
        <v>66</v>
      </c>
      <c r="H92" s="6">
        <v>66</v>
      </c>
      <c r="I92" s="6">
        <v>75</v>
      </c>
      <c r="J92" s="6">
        <v>87</v>
      </c>
      <c r="K92" s="6">
        <v>0</v>
      </c>
      <c r="L92" s="2">
        <v>0</v>
      </c>
      <c r="M92" s="5">
        <v>0</v>
      </c>
      <c r="N92" s="5">
        <v>0</v>
      </c>
      <c r="O92" s="6">
        <v>86</v>
      </c>
      <c r="P92" s="6">
        <v>0</v>
      </c>
      <c r="Q92" s="6">
        <v>81</v>
      </c>
      <c r="R92" s="6">
        <v>81</v>
      </c>
      <c r="S92" s="6">
        <v>0</v>
      </c>
      <c r="T92" s="6">
        <v>83</v>
      </c>
      <c r="U92" s="6">
        <v>82</v>
      </c>
      <c r="V92" s="6">
        <v>75</v>
      </c>
      <c r="W92" s="2">
        <v>75</v>
      </c>
      <c r="X92" s="5">
        <v>0</v>
      </c>
      <c r="Y92" s="5">
        <v>0</v>
      </c>
      <c r="Z92" s="6">
        <v>0</v>
      </c>
      <c r="AA92" s="6">
        <v>0</v>
      </c>
      <c r="AB92" s="6">
        <v>82</v>
      </c>
      <c r="AC92" s="6">
        <v>75</v>
      </c>
      <c r="AD92" s="6">
        <v>90</v>
      </c>
      <c r="AE92" s="6">
        <v>86</v>
      </c>
      <c r="AF92" s="6">
        <v>0</v>
      </c>
      <c r="AG92" s="6">
        <v>0</v>
      </c>
      <c r="AH92" s="2">
        <v>0</v>
      </c>
      <c r="AI92" s="5">
        <v>0</v>
      </c>
      <c r="AJ92" s="5">
        <v>0</v>
      </c>
      <c r="AK92" s="6">
        <v>0</v>
      </c>
      <c r="AL92" s="6">
        <v>0</v>
      </c>
      <c r="AM92" s="6"/>
      <c r="AN92" s="29">
        <v>77.481481481481481</v>
      </c>
      <c r="AO92" s="29"/>
      <c r="AP92" s="29">
        <f t="shared" si="2"/>
        <v>77.481481481481481</v>
      </c>
    </row>
    <row r="93" spans="1:42" ht="20.100000000000001" customHeight="1" x14ac:dyDescent="0.2">
      <c r="A93" s="2">
        <v>91</v>
      </c>
      <c r="B93" s="5">
        <v>2016112062</v>
      </c>
      <c r="C93" s="5" t="s">
        <v>672</v>
      </c>
      <c r="D93" s="6" t="s">
        <v>656</v>
      </c>
      <c r="E93" s="6" t="s">
        <v>194</v>
      </c>
      <c r="F93" s="6">
        <v>75</v>
      </c>
      <c r="G93" s="6">
        <v>76</v>
      </c>
      <c r="H93" s="6">
        <v>68</v>
      </c>
      <c r="I93" s="6">
        <v>81</v>
      </c>
      <c r="J93" s="6">
        <v>73</v>
      </c>
      <c r="K93" s="6">
        <v>0</v>
      </c>
      <c r="L93" s="2">
        <v>0</v>
      </c>
      <c r="M93" s="5">
        <v>0</v>
      </c>
      <c r="N93" s="5">
        <v>0</v>
      </c>
      <c r="O93" s="6">
        <v>84</v>
      </c>
      <c r="P93" s="6">
        <v>0</v>
      </c>
      <c r="Q93" s="6">
        <v>86</v>
      </c>
      <c r="R93" s="6">
        <v>83</v>
      </c>
      <c r="S93" s="6">
        <v>0</v>
      </c>
      <c r="T93" s="6">
        <v>79</v>
      </c>
      <c r="U93" s="6">
        <v>80</v>
      </c>
      <c r="V93" s="6">
        <v>81</v>
      </c>
      <c r="W93" s="2">
        <v>74</v>
      </c>
      <c r="X93" s="5">
        <v>0</v>
      </c>
      <c r="Y93" s="5">
        <v>0</v>
      </c>
      <c r="Z93" s="6">
        <v>0</v>
      </c>
      <c r="AA93" s="6">
        <v>0</v>
      </c>
      <c r="AB93" s="6">
        <v>73</v>
      </c>
      <c r="AC93" s="6">
        <v>78</v>
      </c>
      <c r="AD93" s="6">
        <v>75</v>
      </c>
      <c r="AE93" s="6">
        <v>85</v>
      </c>
      <c r="AF93" s="6">
        <v>0</v>
      </c>
      <c r="AG93" s="6">
        <v>0</v>
      </c>
      <c r="AH93" s="2">
        <v>0</v>
      </c>
      <c r="AI93" s="5">
        <v>0</v>
      </c>
      <c r="AJ93" s="5">
        <v>0</v>
      </c>
      <c r="AK93" s="6">
        <v>0</v>
      </c>
      <c r="AL93" s="6">
        <v>0</v>
      </c>
      <c r="AM93" s="6"/>
      <c r="AN93" s="29">
        <v>77.444444444444443</v>
      </c>
      <c r="AO93" s="29"/>
      <c r="AP93" s="29">
        <f t="shared" si="2"/>
        <v>77.444444444444443</v>
      </c>
    </row>
    <row r="94" spans="1:42" ht="20.100000000000001" customHeight="1" x14ac:dyDescent="0.2">
      <c r="A94" s="2">
        <v>92</v>
      </c>
      <c r="B94" s="5">
        <v>2016112155</v>
      </c>
      <c r="C94" s="5" t="s">
        <v>236</v>
      </c>
      <c r="D94" s="6" t="s">
        <v>657</v>
      </c>
      <c r="E94" s="6" t="s">
        <v>233</v>
      </c>
      <c r="F94" s="6">
        <v>77</v>
      </c>
      <c r="G94" s="6">
        <v>74</v>
      </c>
      <c r="H94" s="6">
        <v>76</v>
      </c>
      <c r="I94" s="6">
        <v>85</v>
      </c>
      <c r="J94" s="6">
        <v>84</v>
      </c>
      <c r="K94" s="6">
        <v>0</v>
      </c>
      <c r="L94" s="2">
        <v>0</v>
      </c>
      <c r="M94" s="5">
        <v>0</v>
      </c>
      <c r="N94" s="5">
        <v>0</v>
      </c>
      <c r="O94" s="6">
        <v>0</v>
      </c>
      <c r="P94" s="6">
        <v>79</v>
      </c>
      <c r="Q94" s="6">
        <v>82</v>
      </c>
      <c r="R94" s="6">
        <v>90</v>
      </c>
      <c r="S94" s="6">
        <v>0</v>
      </c>
      <c r="T94" s="6">
        <v>74</v>
      </c>
      <c r="U94" s="6">
        <v>83</v>
      </c>
      <c r="V94" s="6">
        <v>77</v>
      </c>
      <c r="W94" s="2">
        <v>65</v>
      </c>
      <c r="X94" s="5">
        <v>0</v>
      </c>
      <c r="Y94" s="5">
        <v>0</v>
      </c>
      <c r="Z94" s="6">
        <v>0</v>
      </c>
      <c r="AA94" s="6">
        <v>0</v>
      </c>
      <c r="AB94" s="6">
        <v>74</v>
      </c>
      <c r="AC94" s="6">
        <v>69</v>
      </c>
      <c r="AD94" s="6">
        <v>69</v>
      </c>
      <c r="AE94" s="6">
        <v>81</v>
      </c>
      <c r="AF94" s="6">
        <v>0</v>
      </c>
      <c r="AG94" s="6">
        <v>0</v>
      </c>
      <c r="AH94" s="2">
        <v>0</v>
      </c>
      <c r="AI94" s="5">
        <v>0</v>
      </c>
      <c r="AJ94" s="5">
        <v>0</v>
      </c>
      <c r="AK94" s="6">
        <v>0</v>
      </c>
      <c r="AL94" s="6">
        <v>0</v>
      </c>
      <c r="AM94" s="6"/>
      <c r="AN94" s="29">
        <v>77.345679012345684</v>
      </c>
      <c r="AO94" s="29"/>
      <c r="AP94" s="29">
        <f t="shared" si="2"/>
        <v>77.345679012345684</v>
      </c>
    </row>
    <row r="95" spans="1:42" ht="20.100000000000001" customHeight="1" x14ac:dyDescent="0.2">
      <c r="A95" s="2">
        <v>93</v>
      </c>
      <c r="B95" s="5">
        <v>2016112054</v>
      </c>
      <c r="C95" s="5" t="s">
        <v>188</v>
      </c>
      <c r="D95" s="6" t="s">
        <v>656</v>
      </c>
      <c r="E95" s="6" t="s">
        <v>170</v>
      </c>
      <c r="F95" s="6">
        <v>75</v>
      </c>
      <c r="G95" s="6">
        <v>78</v>
      </c>
      <c r="H95" s="6">
        <v>62</v>
      </c>
      <c r="I95" s="6">
        <v>86</v>
      </c>
      <c r="J95" s="6">
        <v>85</v>
      </c>
      <c r="K95" s="6">
        <v>0</v>
      </c>
      <c r="L95" s="2">
        <v>0</v>
      </c>
      <c r="M95" s="5">
        <v>0</v>
      </c>
      <c r="N95" s="5">
        <v>0</v>
      </c>
      <c r="O95" s="6">
        <v>0</v>
      </c>
      <c r="P95" s="6">
        <v>0</v>
      </c>
      <c r="Q95" s="6">
        <v>81</v>
      </c>
      <c r="R95" s="6">
        <v>89</v>
      </c>
      <c r="S95" s="6">
        <v>69</v>
      </c>
      <c r="T95" s="6">
        <v>76</v>
      </c>
      <c r="U95" s="6">
        <v>83</v>
      </c>
      <c r="V95" s="6">
        <v>69</v>
      </c>
      <c r="W95" s="2">
        <v>71</v>
      </c>
      <c r="X95" s="5">
        <v>0</v>
      </c>
      <c r="Y95" s="5">
        <v>0</v>
      </c>
      <c r="Z95" s="6">
        <v>0</v>
      </c>
      <c r="AA95" s="6">
        <v>0</v>
      </c>
      <c r="AB95" s="6">
        <v>79</v>
      </c>
      <c r="AC95" s="6">
        <v>82</v>
      </c>
      <c r="AD95" s="6">
        <v>70</v>
      </c>
      <c r="AE95" s="6">
        <v>88</v>
      </c>
      <c r="AF95" s="6">
        <v>0</v>
      </c>
      <c r="AG95" s="6">
        <v>0</v>
      </c>
      <c r="AH95" s="2">
        <v>0</v>
      </c>
      <c r="AI95" s="5">
        <v>0</v>
      </c>
      <c r="AJ95" s="5">
        <v>0</v>
      </c>
      <c r="AK95" s="6">
        <v>0</v>
      </c>
      <c r="AL95" s="6">
        <v>0</v>
      </c>
      <c r="AM95" s="6"/>
      <c r="AN95" s="29">
        <v>76.913580246913583</v>
      </c>
      <c r="AO95" s="29"/>
      <c r="AP95" s="29">
        <f t="shared" si="2"/>
        <v>76.913580246913583</v>
      </c>
    </row>
    <row r="96" spans="1:42" ht="20.100000000000001" customHeight="1" x14ac:dyDescent="0.2">
      <c r="A96" s="2">
        <v>94</v>
      </c>
      <c r="B96" s="5">
        <v>2016112139</v>
      </c>
      <c r="C96" s="5" t="s">
        <v>228</v>
      </c>
      <c r="D96" s="6" t="s">
        <v>656</v>
      </c>
      <c r="E96" s="6" t="s">
        <v>219</v>
      </c>
      <c r="F96" s="6">
        <v>86</v>
      </c>
      <c r="G96" s="6">
        <v>68</v>
      </c>
      <c r="H96" s="6">
        <v>79</v>
      </c>
      <c r="I96" s="6">
        <v>75</v>
      </c>
      <c r="J96" s="6">
        <v>54</v>
      </c>
      <c r="K96" s="6">
        <v>0</v>
      </c>
      <c r="L96" s="2">
        <v>0</v>
      </c>
      <c r="M96" s="5">
        <v>0</v>
      </c>
      <c r="N96" s="5">
        <v>0</v>
      </c>
      <c r="O96" s="6">
        <v>0</v>
      </c>
      <c r="P96" s="6">
        <v>84</v>
      </c>
      <c r="Q96" s="6">
        <v>84</v>
      </c>
      <c r="R96" s="6">
        <v>81</v>
      </c>
      <c r="S96" s="6">
        <v>0</v>
      </c>
      <c r="T96" s="6">
        <v>89</v>
      </c>
      <c r="U96" s="6">
        <v>82</v>
      </c>
      <c r="V96" s="6">
        <v>78</v>
      </c>
      <c r="W96" s="2">
        <v>67</v>
      </c>
      <c r="X96" s="5">
        <v>0</v>
      </c>
      <c r="Y96" s="5">
        <v>0</v>
      </c>
      <c r="Z96" s="6">
        <v>0</v>
      </c>
      <c r="AA96" s="6">
        <v>0</v>
      </c>
      <c r="AB96" s="6">
        <v>86</v>
      </c>
      <c r="AC96" s="6">
        <v>76</v>
      </c>
      <c r="AD96" s="6">
        <v>76</v>
      </c>
      <c r="AE96" s="6">
        <v>78</v>
      </c>
      <c r="AF96" s="6">
        <v>0</v>
      </c>
      <c r="AG96" s="6">
        <v>0</v>
      </c>
      <c r="AH96" s="2">
        <v>0</v>
      </c>
      <c r="AI96" s="5">
        <v>0</v>
      </c>
      <c r="AJ96" s="5">
        <v>0</v>
      </c>
      <c r="AK96" s="6">
        <v>0</v>
      </c>
      <c r="AL96" s="6">
        <v>0</v>
      </c>
      <c r="AM96" s="6"/>
      <c r="AN96" s="29">
        <v>76.790123456790127</v>
      </c>
      <c r="AO96" s="29"/>
      <c r="AP96" s="29">
        <f t="shared" si="2"/>
        <v>76.790123456790127</v>
      </c>
    </row>
  </sheetData>
  <autoFilter ref="A2:AP96" xr:uid="{00000000-0009-0000-0000-000005000000}">
    <sortState ref="A3:AP96">
      <sortCondition descending="1" ref="AP3"/>
    </sortState>
  </autoFilter>
  <mergeCells count="1">
    <mergeCell ref="A1:Y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6"/>
  <sheetViews>
    <sheetView topLeftCell="A46" zoomScaleNormal="100" workbookViewId="0">
      <selection activeCell="F25" sqref="F25"/>
    </sheetView>
  </sheetViews>
  <sheetFormatPr defaultRowHeight="13.5" x14ac:dyDescent="0.15"/>
  <cols>
    <col min="1" max="1" width="6.625" style="7" customWidth="1"/>
    <col min="2" max="2" width="11.625" style="7" customWidth="1"/>
    <col min="3" max="3" width="23.625" style="7" customWidth="1"/>
    <col min="4" max="5" width="9.625" style="9" customWidth="1"/>
    <col min="6" max="21" width="10.625" style="7" customWidth="1"/>
    <col min="22" max="22" width="16.625" style="7" customWidth="1"/>
    <col min="23" max="23" width="16.625" style="26" customWidth="1"/>
    <col min="24" max="16384" width="9" style="7"/>
  </cols>
  <sheetData>
    <row r="1" spans="1:25" s="25" customFormat="1" ht="39.950000000000003" customHeight="1" x14ac:dyDescent="0.15">
      <c r="A1" s="47" t="s">
        <v>584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81" x14ac:dyDescent="0.15">
      <c r="A2" s="15" t="s">
        <v>0</v>
      </c>
      <c r="B2" s="15" t="s">
        <v>1</v>
      </c>
      <c r="C2" s="15" t="s">
        <v>13</v>
      </c>
      <c r="D2" s="1" t="s">
        <v>336</v>
      </c>
      <c r="E2" s="1" t="s">
        <v>625</v>
      </c>
      <c r="F2" s="24" t="s">
        <v>615</v>
      </c>
      <c r="G2" s="24" t="s">
        <v>616</v>
      </c>
      <c r="H2" s="24" t="s">
        <v>617</v>
      </c>
      <c r="I2" s="24" t="s">
        <v>618</v>
      </c>
      <c r="J2" s="24" t="s">
        <v>585</v>
      </c>
      <c r="K2" s="24" t="s">
        <v>619</v>
      </c>
      <c r="L2" s="24" t="s">
        <v>589</v>
      </c>
      <c r="M2" s="24" t="s">
        <v>591</v>
      </c>
      <c r="N2" s="24" t="s">
        <v>592</v>
      </c>
      <c r="O2" s="24" t="s">
        <v>620</v>
      </c>
      <c r="P2" s="24" t="s">
        <v>594</v>
      </c>
      <c r="Q2" s="24" t="s">
        <v>595</v>
      </c>
      <c r="R2" s="24" t="s">
        <v>621</v>
      </c>
      <c r="S2" s="24" t="s">
        <v>622</v>
      </c>
      <c r="T2" s="24" t="s">
        <v>614</v>
      </c>
      <c r="U2" s="24" t="s">
        <v>598</v>
      </c>
      <c r="V2" s="1" t="s">
        <v>445</v>
      </c>
      <c r="W2" s="23" t="s">
        <v>23</v>
      </c>
    </row>
    <row r="3" spans="1:25" ht="15" customHeight="1" x14ac:dyDescent="0.15">
      <c r="A3" s="2">
        <v>1</v>
      </c>
      <c r="B3" s="22">
        <v>2016117584</v>
      </c>
      <c r="C3" s="22" t="s">
        <v>253</v>
      </c>
      <c r="D3" s="22" t="s">
        <v>252</v>
      </c>
      <c r="E3" s="22">
        <v>0.65</v>
      </c>
      <c r="F3" s="2">
        <v>89</v>
      </c>
      <c r="G3" s="2">
        <v>93</v>
      </c>
      <c r="H3" s="2">
        <v>94</v>
      </c>
      <c r="I3" s="2">
        <v>97</v>
      </c>
      <c r="J3" s="2">
        <v>95</v>
      </c>
      <c r="K3" s="2">
        <v>93</v>
      </c>
      <c r="L3" s="2">
        <v>98</v>
      </c>
      <c r="M3" s="2">
        <v>93</v>
      </c>
      <c r="N3" s="2">
        <v>99</v>
      </c>
      <c r="O3" s="2">
        <v>92</v>
      </c>
      <c r="P3" s="2">
        <v>85</v>
      </c>
      <c r="Q3" s="2">
        <v>91</v>
      </c>
      <c r="R3" s="2">
        <v>92</v>
      </c>
      <c r="S3" s="2">
        <v>83</v>
      </c>
      <c r="T3" s="2">
        <v>93</v>
      </c>
      <c r="U3" s="2">
        <v>93</v>
      </c>
      <c r="V3" s="2">
        <f t="shared" ref="V3:V34" si="0">(F3*2+G3*3+H3*3+I3*3+J3*4+K3*4+L3*2+M3*3+N3*3+O3*3+P3*3+Q3*2+R3*4+S3*0+T3*0+U3*4)/43</f>
        <v>93.186046511627907</v>
      </c>
      <c r="W3" s="4">
        <f t="shared" ref="W3:W34" si="1">V3+E3</f>
        <v>93.836046511627913</v>
      </c>
    </row>
    <row r="4" spans="1:25" ht="15" customHeight="1" x14ac:dyDescent="0.15">
      <c r="A4" s="2">
        <v>2</v>
      </c>
      <c r="B4" s="22">
        <v>2016117618</v>
      </c>
      <c r="C4" s="22" t="s">
        <v>255</v>
      </c>
      <c r="D4" s="22" t="s">
        <v>254</v>
      </c>
      <c r="E4" s="22">
        <v>1.4</v>
      </c>
      <c r="F4" s="2">
        <v>91</v>
      </c>
      <c r="G4" s="2">
        <v>90</v>
      </c>
      <c r="H4" s="2">
        <v>92</v>
      </c>
      <c r="I4" s="2">
        <v>94</v>
      </c>
      <c r="J4" s="2">
        <v>87</v>
      </c>
      <c r="K4" s="2">
        <v>92</v>
      </c>
      <c r="L4" s="2">
        <v>93</v>
      </c>
      <c r="M4" s="2">
        <v>96</v>
      </c>
      <c r="N4" s="2">
        <v>90</v>
      </c>
      <c r="O4" s="2">
        <v>96</v>
      </c>
      <c r="P4" s="2">
        <v>90</v>
      </c>
      <c r="Q4" s="2">
        <v>91</v>
      </c>
      <c r="R4" s="2">
        <v>94</v>
      </c>
      <c r="S4" s="2">
        <v>90</v>
      </c>
      <c r="T4" s="2">
        <v>92</v>
      </c>
      <c r="U4" s="2">
        <v>93</v>
      </c>
      <c r="V4" s="2">
        <f t="shared" si="0"/>
        <v>92.04651162790698</v>
      </c>
      <c r="W4" s="4">
        <f t="shared" si="1"/>
        <v>93.446511627906986</v>
      </c>
    </row>
    <row r="5" spans="1:25" ht="15" customHeight="1" x14ac:dyDescent="0.15">
      <c r="A5" s="2">
        <v>3</v>
      </c>
      <c r="B5" s="22">
        <v>2016117544</v>
      </c>
      <c r="C5" s="22" t="s">
        <v>257</v>
      </c>
      <c r="D5" s="22" t="s">
        <v>258</v>
      </c>
      <c r="E5" s="22">
        <v>0.3</v>
      </c>
      <c r="F5" s="2">
        <v>91</v>
      </c>
      <c r="G5" s="2">
        <v>94</v>
      </c>
      <c r="H5" s="2">
        <v>86</v>
      </c>
      <c r="I5" s="2">
        <v>94</v>
      </c>
      <c r="J5" s="2">
        <v>92</v>
      </c>
      <c r="K5" s="2">
        <v>94</v>
      </c>
      <c r="L5" s="2">
        <v>96</v>
      </c>
      <c r="M5" s="2">
        <v>87</v>
      </c>
      <c r="N5" s="2">
        <v>90</v>
      </c>
      <c r="O5" s="2">
        <v>92</v>
      </c>
      <c r="P5" s="2">
        <v>90</v>
      </c>
      <c r="Q5" s="2">
        <v>92</v>
      </c>
      <c r="R5" s="2">
        <v>91</v>
      </c>
      <c r="S5" s="2">
        <v>83</v>
      </c>
      <c r="T5" s="2">
        <v>93</v>
      </c>
      <c r="U5" s="2">
        <v>94</v>
      </c>
      <c r="V5" s="2">
        <f t="shared" si="0"/>
        <v>91.651162790697668</v>
      </c>
      <c r="W5" s="4">
        <f t="shared" si="1"/>
        <v>91.951162790697666</v>
      </c>
    </row>
    <row r="6" spans="1:25" ht="15" customHeight="1" x14ac:dyDescent="0.15">
      <c r="A6" s="2">
        <v>4</v>
      </c>
      <c r="B6" s="22">
        <v>2016117551</v>
      </c>
      <c r="C6" s="22" t="s">
        <v>257</v>
      </c>
      <c r="D6" s="22" t="s">
        <v>256</v>
      </c>
      <c r="E6" s="22"/>
      <c r="F6" s="2">
        <v>97</v>
      </c>
      <c r="G6" s="2">
        <v>95</v>
      </c>
      <c r="H6" s="2">
        <v>94</v>
      </c>
      <c r="I6" s="2">
        <v>89</v>
      </c>
      <c r="J6" s="2">
        <v>89</v>
      </c>
      <c r="K6" s="2">
        <v>91</v>
      </c>
      <c r="L6" s="2">
        <v>92</v>
      </c>
      <c r="M6" s="2">
        <v>91</v>
      </c>
      <c r="N6" s="2">
        <v>96</v>
      </c>
      <c r="O6" s="2">
        <v>91</v>
      </c>
      <c r="P6" s="2">
        <v>85</v>
      </c>
      <c r="Q6" s="2">
        <v>91</v>
      </c>
      <c r="R6" s="2">
        <v>92</v>
      </c>
      <c r="S6" s="2">
        <v>83</v>
      </c>
      <c r="T6" s="2">
        <v>93</v>
      </c>
      <c r="U6" s="2">
        <v>93</v>
      </c>
      <c r="V6" s="2">
        <f t="shared" si="0"/>
        <v>91.697674418604649</v>
      </c>
      <c r="W6" s="4">
        <f t="shared" si="1"/>
        <v>91.697674418604649</v>
      </c>
    </row>
    <row r="7" spans="1:25" ht="15" customHeight="1" x14ac:dyDescent="0.15">
      <c r="A7" s="2">
        <v>5</v>
      </c>
      <c r="B7" s="22">
        <v>2016117568</v>
      </c>
      <c r="C7" s="22" t="s">
        <v>257</v>
      </c>
      <c r="D7" s="22" t="s">
        <v>261</v>
      </c>
      <c r="E7" s="22">
        <v>2</v>
      </c>
      <c r="F7" s="2">
        <v>79</v>
      </c>
      <c r="G7" s="2">
        <v>93</v>
      </c>
      <c r="H7" s="2">
        <v>93</v>
      </c>
      <c r="I7" s="2">
        <v>88</v>
      </c>
      <c r="J7" s="2">
        <v>88</v>
      </c>
      <c r="K7" s="2">
        <v>89</v>
      </c>
      <c r="L7" s="2">
        <v>87</v>
      </c>
      <c r="M7" s="2">
        <v>88</v>
      </c>
      <c r="N7" s="2">
        <v>98</v>
      </c>
      <c r="O7" s="2">
        <v>88</v>
      </c>
      <c r="P7" s="2">
        <v>85</v>
      </c>
      <c r="Q7" s="2">
        <v>85</v>
      </c>
      <c r="R7" s="2">
        <v>94</v>
      </c>
      <c r="S7" s="2">
        <v>83</v>
      </c>
      <c r="T7" s="2">
        <v>92</v>
      </c>
      <c r="U7" s="2">
        <v>92</v>
      </c>
      <c r="V7" s="2">
        <f t="shared" si="0"/>
        <v>89.604651162790702</v>
      </c>
      <c r="W7" s="4">
        <f t="shared" si="1"/>
        <v>91.604651162790702</v>
      </c>
    </row>
    <row r="8" spans="1:25" ht="15" customHeight="1" x14ac:dyDescent="0.15">
      <c r="A8" s="2">
        <v>6</v>
      </c>
      <c r="B8" s="22">
        <v>2016117629</v>
      </c>
      <c r="C8" s="22" t="s">
        <v>255</v>
      </c>
      <c r="D8" s="22" t="s">
        <v>260</v>
      </c>
      <c r="E8" s="22">
        <v>1.1499999999999999</v>
      </c>
      <c r="F8" s="2">
        <v>96</v>
      </c>
      <c r="G8" s="2">
        <v>96</v>
      </c>
      <c r="H8" s="2">
        <v>91</v>
      </c>
      <c r="I8" s="2">
        <v>92</v>
      </c>
      <c r="J8" s="2">
        <v>90</v>
      </c>
      <c r="K8" s="2">
        <v>86</v>
      </c>
      <c r="L8" s="2">
        <v>90</v>
      </c>
      <c r="M8" s="2">
        <v>90</v>
      </c>
      <c r="N8" s="2">
        <v>89</v>
      </c>
      <c r="O8" s="2">
        <v>92</v>
      </c>
      <c r="P8" s="2">
        <v>78</v>
      </c>
      <c r="Q8" s="2">
        <v>89</v>
      </c>
      <c r="R8" s="2">
        <v>92</v>
      </c>
      <c r="S8" s="2">
        <v>81</v>
      </c>
      <c r="T8" s="2">
        <v>91</v>
      </c>
      <c r="U8" s="2">
        <v>87</v>
      </c>
      <c r="V8" s="2">
        <f t="shared" si="0"/>
        <v>89.627906976744185</v>
      </c>
      <c r="W8" s="4">
        <f t="shared" si="1"/>
        <v>90.777906976744191</v>
      </c>
    </row>
    <row r="9" spans="1:25" ht="15" customHeight="1" x14ac:dyDescent="0.15">
      <c r="A9" s="2">
        <v>7</v>
      </c>
      <c r="B9" s="22">
        <v>2016117627</v>
      </c>
      <c r="C9" s="22" t="s">
        <v>255</v>
      </c>
      <c r="D9" s="22" t="s">
        <v>263</v>
      </c>
      <c r="E9" s="22">
        <v>1.75</v>
      </c>
      <c r="F9" s="2">
        <v>90</v>
      </c>
      <c r="G9" s="2">
        <v>92</v>
      </c>
      <c r="H9" s="2">
        <v>94</v>
      </c>
      <c r="I9" s="2">
        <v>84</v>
      </c>
      <c r="J9" s="2">
        <v>89</v>
      </c>
      <c r="K9" s="2">
        <v>94</v>
      </c>
      <c r="L9" s="2">
        <v>95</v>
      </c>
      <c r="M9" s="2">
        <v>95</v>
      </c>
      <c r="N9" s="2">
        <v>90</v>
      </c>
      <c r="O9" s="2">
        <v>93</v>
      </c>
      <c r="P9" s="2">
        <v>85</v>
      </c>
      <c r="Q9" s="2">
        <v>89</v>
      </c>
      <c r="R9" s="2">
        <v>83</v>
      </c>
      <c r="S9" s="2">
        <v>91</v>
      </c>
      <c r="T9" s="2">
        <v>92</v>
      </c>
      <c r="U9" s="2">
        <v>79</v>
      </c>
      <c r="V9" s="2">
        <f t="shared" si="0"/>
        <v>89</v>
      </c>
      <c r="W9" s="4">
        <f t="shared" si="1"/>
        <v>90.75</v>
      </c>
    </row>
    <row r="10" spans="1:25" ht="15" customHeight="1" x14ac:dyDescent="0.15">
      <c r="A10" s="2">
        <v>8</v>
      </c>
      <c r="B10" s="22">
        <v>2016117553</v>
      </c>
      <c r="C10" s="22" t="s">
        <v>257</v>
      </c>
      <c r="D10" s="22" t="s">
        <v>262</v>
      </c>
      <c r="E10" s="22">
        <v>1.04</v>
      </c>
      <c r="F10" s="2">
        <v>85</v>
      </c>
      <c r="G10" s="2">
        <v>81</v>
      </c>
      <c r="H10" s="2">
        <v>91</v>
      </c>
      <c r="I10" s="2">
        <v>92</v>
      </c>
      <c r="J10" s="2">
        <v>85</v>
      </c>
      <c r="K10" s="2">
        <v>90</v>
      </c>
      <c r="L10" s="2">
        <v>93</v>
      </c>
      <c r="M10" s="2">
        <v>89</v>
      </c>
      <c r="N10" s="2">
        <v>95</v>
      </c>
      <c r="O10" s="2">
        <v>93</v>
      </c>
      <c r="P10" s="2">
        <v>89</v>
      </c>
      <c r="Q10" s="2">
        <v>89</v>
      </c>
      <c r="R10" s="2">
        <v>87</v>
      </c>
      <c r="S10" s="2">
        <v>83</v>
      </c>
      <c r="T10" s="2">
        <v>92</v>
      </c>
      <c r="U10" s="2">
        <v>90</v>
      </c>
      <c r="V10" s="2">
        <f t="shared" si="0"/>
        <v>89.116279069767444</v>
      </c>
      <c r="W10" s="4">
        <f t="shared" si="1"/>
        <v>90.15627906976745</v>
      </c>
    </row>
    <row r="11" spans="1:25" ht="15" customHeight="1" x14ac:dyDescent="0.15">
      <c r="A11" s="2">
        <v>9</v>
      </c>
      <c r="B11" s="22">
        <v>2016117548</v>
      </c>
      <c r="C11" s="22" t="s">
        <v>257</v>
      </c>
      <c r="D11" s="22" t="s">
        <v>265</v>
      </c>
      <c r="E11" s="22">
        <v>1.75</v>
      </c>
      <c r="F11" s="2">
        <v>87</v>
      </c>
      <c r="G11" s="2">
        <v>89</v>
      </c>
      <c r="H11" s="2">
        <v>88</v>
      </c>
      <c r="I11" s="2">
        <v>90</v>
      </c>
      <c r="J11" s="2">
        <v>82</v>
      </c>
      <c r="K11" s="2">
        <v>93</v>
      </c>
      <c r="L11" s="2">
        <v>90</v>
      </c>
      <c r="M11" s="2">
        <v>91</v>
      </c>
      <c r="N11" s="2">
        <v>97</v>
      </c>
      <c r="O11" s="2">
        <v>92</v>
      </c>
      <c r="P11" s="2">
        <v>88</v>
      </c>
      <c r="Q11" s="2">
        <v>92</v>
      </c>
      <c r="R11" s="2">
        <v>83</v>
      </c>
      <c r="S11" s="2">
        <v>97</v>
      </c>
      <c r="T11" s="2">
        <v>92</v>
      </c>
      <c r="U11" s="2">
        <v>81</v>
      </c>
      <c r="V11" s="2">
        <f t="shared" si="0"/>
        <v>88.348837209302332</v>
      </c>
      <c r="W11" s="4">
        <f t="shared" si="1"/>
        <v>90.098837209302332</v>
      </c>
    </row>
    <row r="12" spans="1:25" ht="15" customHeight="1" x14ac:dyDescent="0.15">
      <c r="A12" s="2">
        <v>10</v>
      </c>
      <c r="B12" s="22">
        <v>2016117555</v>
      </c>
      <c r="C12" s="22" t="s">
        <v>257</v>
      </c>
      <c r="D12" s="22" t="s">
        <v>264</v>
      </c>
      <c r="E12" s="22">
        <v>1.19</v>
      </c>
      <c r="F12" s="2">
        <v>93</v>
      </c>
      <c r="G12" s="2">
        <v>85</v>
      </c>
      <c r="H12" s="2">
        <v>91</v>
      </c>
      <c r="I12" s="2">
        <v>88</v>
      </c>
      <c r="J12" s="2">
        <v>89</v>
      </c>
      <c r="K12" s="2">
        <v>84</v>
      </c>
      <c r="L12" s="2">
        <v>94</v>
      </c>
      <c r="M12" s="2">
        <v>88</v>
      </c>
      <c r="N12" s="2">
        <v>94</v>
      </c>
      <c r="O12" s="2">
        <v>94</v>
      </c>
      <c r="P12" s="2">
        <v>83</v>
      </c>
      <c r="Q12" s="2">
        <v>84</v>
      </c>
      <c r="R12" s="2">
        <v>90</v>
      </c>
      <c r="S12" s="2">
        <v>91</v>
      </c>
      <c r="T12" s="2">
        <v>92</v>
      </c>
      <c r="U12" s="2">
        <v>88</v>
      </c>
      <c r="V12" s="2">
        <f t="shared" si="0"/>
        <v>88.720930232558146</v>
      </c>
      <c r="W12" s="4">
        <f t="shared" si="1"/>
        <v>89.910930232558144</v>
      </c>
    </row>
    <row r="13" spans="1:25" ht="15" customHeight="1" x14ac:dyDescent="0.15">
      <c r="A13" s="2">
        <v>11</v>
      </c>
      <c r="B13" s="22">
        <v>2016117614</v>
      </c>
      <c r="C13" s="22" t="s">
        <v>255</v>
      </c>
      <c r="D13" s="22" t="s">
        <v>269</v>
      </c>
      <c r="E13" s="22">
        <v>2.2599999999999998</v>
      </c>
      <c r="F13" s="2">
        <v>90</v>
      </c>
      <c r="G13" s="2">
        <v>90</v>
      </c>
      <c r="H13" s="2">
        <v>94</v>
      </c>
      <c r="I13" s="2">
        <v>91</v>
      </c>
      <c r="J13" s="2">
        <v>87</v>
      </c>
      <c r="K13" s="2">
        <v>88</v>
      </c>
      <c r="L13" s="2">
        <v>93</v>
      </c>
      <c r="M13" s="2">
        <v>89</v>
      </c>
      <c r="N13" s="2">
        <v>74</v>
      </c>
      <c r="O13" s="2">
        <v>96</v>
      </c>
      <c r="P13" s="2">
        <v>84</v>
      </c>
      <c r="Q13" s="2">
        <v>88</v>
      </c>
      <c r="R13" s="2">
        <v>86</v>
      </c>
      <c r="S13" s="2">
        <v>88</v>
      </c>
      <c r="T13" s="2">
        <v>92</v>
      </c>
      <c r="U13" s="2">
        <v>80</v>
      </c>
      <c r="V13" s="2">
        <f t="shared" si="0"/>
        <v>87.441860465116278</v>
      </c>
      <c r="W13" s="4">
        <f t="shared" si="1"/>
        <v>89.701860465116283</v>
      </c>
    </row>
    <row r="14" spans="1:25" ht="15" customHeight="1" x14ac:dyDescent="0.15">
      <c r="A14" s="2">
        <v>12</v>
      </c>
      <c r="B14" s="22">
        <v>2016117593</v>
      </c>
      <c r="C14" s="22" t="s">
        <v>253</v>
      </c>
      <c r="D14" s="22" t="s">
        <v>259</v>
      </c>
      <c r="E14" s="22"/>
      <c r="F14" s="2">
        <v>93</v>
      </c>
      <c r="G14" s="2">
        <v>88</v>
      </c>
      <c r="H14" s="2">
        <v>87</v>
      </c>
      <c r="I14" s="2">
        <v>89</v>
      </c>
      <c r="J14" s="2">
        <v>93</v>
      </c>
      <c r="K14" s="2">
        <v>93</v>
      </c>
      <c r="L14" s="2">
        <v>95</v>
      </c>
      <c r="M14" s="2">
        <v>91</v>
      </c>
      <c r="N14" s="2">
        <v>91</v>
      </c>
      <c r="O14" s="2">
        <v>92</v>
      </c>
      <c r="P14" s="2">
        <v>82</v>
      </c>
      <c r="Q14" s="2">
        <v>90</v>
      </c>
      <c r="R14" s="2">
        <v>93</v>
      </c>
      <c r="S14" s="2">
        <v>83</v>
      </c>
      <c r="T14" s="2">
        <v>91</v>
      </c>
      <c r="U14" s="2">
        <v>81</v>
      </c>
      <c r="V14" s="2">
        <f t="shared" si="0"/>
        <v>89.674418604651166</v>
      </c>
      <c r="W14" s="4">
        <f t="shared" si="1"/>
        <v>89.674418604651166</v>
      </c>
    </row>
    <row r="15" spans="1:25" ht="15" customHeight="1" x14ac:dyDescent="0.15">
      <c r="A15" s="2">
        <v>13</v>
      </c>
      <c r="B15" s="22">
        <v>2016117557</v>
      </c>
      <c r="C15" s="22" t="s">
        <v>257</v>
      </c>
      <c r="D15" s="22" t="s">
        <v>270</v>
      </c>
      <c r="E15" s="22">
        <v>3</v>
      </c>
      <c r="F15" s="2">
        <v>84</v>
      </c>
      <c r="G15" s="2">
        <v>88</v>
      </c>
      <c r="H15" s="2">
        <v>93</v>
      </c>
      <c r="I15" s="2">
        <v>85</v>
      </c>
      <c r="J15" s="2">
        <v>87</v>
      </c>
      <c r="K15" s="2">
        <v>88</v>
      </c>
      <c r="L15" s="2">
        <v>90</v>
      </c>
      <c r="M15" s="2">
        <v>92</v>
      </c>
      <c r="N15" s="2">
        <v>94</v>
      </c>
      <c r="O15" s="2">
        <v>76</v>
      </c>
      <c r="P15" s="2">
        <v>83</v>
      </c>
      <c r="Q15" s="2">
        <v>82</v>
      </c>
      <c r="R15" s="2">
        <v>84</v>
      </c>
      <c r="S15" s="2">
        <v>83</v>
      </c>
      <c r="T15" s="2">
        <v>91</v>
      </c>
      <c r="U15" s="2">
        <v>77</v>
      </c>
      <c r="V15" s="2">
        <f t="shared" si="0"/>
        <v>85.79069767441861</v>
      </c>
      <c r="W15" s="4">
        <f t="shared" si="1"/>
        <v>88.79069767441861</v>
      </c>
    </row>
    <row r="16" spans="1:25" ht="15" customHeight="1" x14ac:dyDescent="0.15">
      <c r="A16" s="2">
        <v>14</v>
      </c>
      <c r="B16" s="22">
        <v>2016117613</v>
      </c>
      <c r="C16" s="22" t="s">
        <v>255</v>
      </c>
      <c r="D16" s="22" t="s">
        <v>267</v>
      </c>
      <c r="E16" s="22">
        <v>0.45</v>
      </c>
      <c r="F16" s="2">
        <v>90</v>
      </c>
      <c r="G16" s="2">
        <v>89</v>
      </c>
      <c r="H16" s="2">
        <v>86</v>
      </c>
      <c r="I16" s="2">
        <v>90</v>
      </c>
      <c r="J16" s="2">
        <v>85</v>
      </c>
      <c r="K16" s="2">
        <v>86</v>
      </c>
      <c r="L16" s="2">
        <v>94</v>
      </c>
      <c r="M16" s="2">
        <v>91</v>
      </c>
      <c r="N16" s="2">
        <v>87</v>
      </c>
      <c r="O16" s="2">
        <v>93</v>
      </c>
      <c r="P16" s="2">
        <v>85</v>
      </c>
      <c r="Q16" s="2">
        <v>91</v>
      </c>
      <c r="R16" s="2">
        <v>90</v>
      </c>
      <c r="S16" s="2">
        <v>91</v>
      </c>
      <c r="T16" s="2">
        <v>92</v>
      </c>
      <c r="U16" s="2">
        <v>82</v>
      </c>
      <c r="V16" s="2">
        <f t="shared" si="0"/>
        <v>88.023255813953483</v>
      </c>
      <c r="W16" s="4">
        <f t="shared" si="1"/>
        <v>88.473255813953486</v>
      </c>
    </row>
    <row r="17" spans="1:23" ht="15" customHeight="1" x14ac:dyDescent="0.15">
      <c r="A17" s="2">
        <v>15</v>
      </c>
      <c r="B17" s="22">
        <v>2016117550</v>
      </c>
      <c r="C17" s="22" t="s">
        <v>257</v>
      </c>
      <c r="D17" s="22" t="s">
        <v>266</v>
      </c>
      <c r="E17" s="22">
        <v>0.15</v>
      </c>
      <c r="F17" s="2">
        <v>89</v>
      </c>
      <c r="G17" s="2">
        <v>82</v>
      </c>
      <c r="H17" s="2">
        <v>95</v>
      </c>
      <c r="I17" s="2">
        <v>90</v>
      </c>
      <c r="J17" s="2">
        <v>86</v>
      </c>
      <c r="K17" s="2">
        <v>92</v>
      </c>
      <c r="L17" s="2">
        <v>86</v>
      </c>
      <c r="M17" s="2">
        <v>89</v>
      </c>
      <c r="N17" s="2">
        <v>79</v>
      </c>
      <c r="O17" s="2">
        <v>93</v>
      </c>
      <c r="P17" s="2">
        <v>86</v>
      </c>
      <c r="Q17" s="2">
        <v>85</v>
      </c>
      <c r="R17" s="2">
        <v>91</v>
      </c>
      <c r="S17" s="2">
        <v>89</v>
      </c>
      <c r="T17" s="2">
        <v>92</v>
      </c>
      <c r="U17" s="2">
        <v>89</v>
      </c>
      <c r="V17" s="2">
        <f t="shared" si="0"/>
        <v>88.232558139534888</v>
      </c>
      <c r="W17" s="4">
        <f t="shared" si="1"/>
        <v>88.382558139534893</v>
      </c>
    </row>
    <row r="18" spans="1:23" ht="15" customHeight="1" x14ac:dyDescent="0.15">
      <c r="A18" s="2">
        <v>16</v>
      </c>
      <c r="B18" s="22">
        <v>2016117616</v>
      </c>
      <c r="C18" s="22" t="s">
        <v>255</v>
      </c>
      <c r="D18" s="22" t="s">
        <v>268</v>
      </c>
      <c r="E18" s="22">
        <v>0.15</v>
      </c>
      <c r="F18" s="2">
        <v>89</v>
      </c>
      <c r="G18" s="2">
        <v>79</v>
      </c>
      <c r="H18" s="2">
        <v>92</v>
      </c>
      <c r="I18" s="2">
        <v>91</v>
      </c>
      <c r="J18" s="2">
        <v>90</v>
      </c>
      <c r="K18" s="2">
        <v>89</v>
      </c>
      <c r="L18" s="2">
        <v>92</v>
      </c>
      <c r="M18" s="2">
        <v>93</v>
      </c>
      <c r="N18" s="2">
        <v>89</v>
      </c>
      <c r="O18" s="2">
        <v>93</v>
      </c>
      <c r="P18" s="2">
        <v>87</v>
      </c>
      <c r="Q18" s="2">
        <v>88</v>
      </c>
      <c r="R18" s="2">
        <v>84</v>
      </c>
      <c r="S18" s="2">
        <v>87</v>
      </c>
      <c r="T18" s="2">
        <v>91</v>
      </c>
      <c r="U18" s="2">
        <v>76</v>
      </c>
      <c r="V18" s="2">
        <f t="shared" si="0"/>
        <v>87.581395348837205</v>
      </c>
      <c r="W18" s="4">
        <f t="shared" si="1"/>
        <v>87.731395348837211</v>
      </c>
    </row>
    <row r="19" spans="1:23" ht="15" customHeight="1" x14ac:dyDescent="0.15">
      <c r="A19" s="2">
        <v>17</v>
      </c>
      <c r="B19" s="22">
        <v>2016117617</v>
      </c>
      <c r="C19" s="22" t="s">
        <v>255</v>
      </c>
      <c r="D19" s="22" t="s">
        <v>271</v>
      </c>
      <c r="E19" s="22">
        <v>0.95</v>
      </c>
      <c r="F19" s="2">
        <v>91</v>
      </c>
      <c r="G19" s="2">
        <v>92</v>
      </c>
      <c r="H19" s="2">
        <v>93</v>
      </c>
      <c r="I19" s="2">
        <v>91</v>
      </c>
      <c r="J19" s="2">
        <v>82</v>
      </c>
      <c r="K19" s="2">
        <v>81</v>
      </c>
      <c r="L19" s="2">
        <v>84</v>
      </c>
      <c r="M19" s="2">
        <v>77</v>
      </c>
      <c r="N19" s="2">
        <v>94</v>
      </c>
      <c r="O19" s="2">
        <v>87</v>
      </c>
      <c r="P19" s="2">
        <v>78</v>
      </c>
      <c r="Q19" s="2">
        <v>81</v>
      </c>
      <c r="R19" s="2">
        <v>90</v>
      </c>
      <c r="S19" s="2">
        <v>90</v>
      </c>
      <c r="T19" s="2">
        <v>93</v>
      </c>
      <c r="U19" s="2">
        <v>82</v>
      </c>
      <c r="V19" s="2">
        <f t="shared" si="0"/>
        <v>85.767441860465112</v>
      </c>
      <c r="W19" s="4">
        <f t="shared" si="1"/>
        <v>86.717441860465115</v>
      </c>
    </row>
    <row r="20" spans="1:23" ht="15" customHeight="1" x14ac:dyDescent="0.15">
      <c r="A20" s="2">
        <v>18</v>
      </c>
      <c r="B20" s="22">
        <v>2016117554</v>
      </c>
      <c r="C20" s="22" t="s">
        <v>257</v>
      </c>
      <c r="D20" s="22" t="s">
        <v>272</v>
      </c>
      <c r="E20" s="22">
        <v>0.65</v>
      </c>
      <c r="F20" s="2">
        <v>84</v>
      </c>
      <c r="G20" s="2">
        <v>84</v>
      </c>
      <c r="H20" s="2">
        <v>88</v>
      </c>
      <c r="I20" s="2">
        <v>88</v>
      </c>
      <c r="J20" s="2">
        <v>83</v>
      </c>
      <c r="K20" s="2">
        <v>84</v>
      </c>
      <c r="L20" s="2">
        <v>80</v>
      </c>
      <c r="M20" s="2">
        <v>88</v>
      </c>
      <c r="N20" s="2">
        <v>92</v>
      </c>
      <c r="O20" s="2">
        <v>91</v>
      </c>
      <c r="P20" s="2">
        <v>81</v>
      </c>
      <c r="Q20" s="2">
        <v>85</v>
      </c>
      <c r="R20" s="2">
        <v>85</v>
      </c>
      <c r="S20" s="2">
        <v>83</v>
      </c>
      <c r="T20" s="2">
        <v>91</v>
      </c>
      <c r="U20" s="2">
        <v>85</v>
      </c>
      <c r="V20" s="2">
        <f t="shared" si="0"/>
        <v>85.627906976744185</v>
      </c>
      <c r="W20" s="4">
        <f t="shared" si="1"/>
        <v>86.277906976744191</v>
      </c>
    </row>
    <row r="21" spans="1:23" ht="15" customHeight="1" x14ac:dyDescent="0.15">
      <c r="A21" s="2">
        <v>19</v>
      </c>
      <c r="B21" s="22">
        <v>2016117546</v>
      </c>
      <c r="C21" s="22" t="s">
        <v>257</v>
      </c>
      <c r="D21" s="22" t="s">
        <v>273</v>
      </c>
      <c r="E21" s="22">
        <v>0.15</v>
      </c>
      <c r="F21" s="2">
        <v>88</v>
      </c>
      <c r="G21" s="2">
        <v>84</v>
      </c>
      <c r="H21" s="2">
        <v>87</v>
      </c>
      <c r="I21" s="2">
        <v>87</v>
      </c>
      <c r="J21" s="2">
        <v>81</v>
      </c>
      <c r="K21" s="2">
        <v>88</v>
      </c>
      <c r="L21" s="2">
        <v>82</v>
      </c>
      <c r="M21" s="2">
        <v>91</v>
      </c>
      <c r="N21" s="2">
        <v>94</v>
      </c>
      <c r="O21" s="2">
        <v>90</v>
      </c>
      <c r="P21" s="2">
        <v>78</v>
      </c>
      <c r="Q21" s="2">
        <v>86</v>
      </c>
      <c r="R21" s="2">
        <v>79</v>
      </c>
      <c r="S21" s="2">
        <v>92</v>
      </c>
      <c r="T21" s="2">
        <v>91</v>
      </c>
      <c r="U21" s="2">
        <v>80</v>
      </c>
      <c r="V21" s="2">
        <f t="shared" si="0"/>
        <v>85.04651162790698</v>
      </c>
      <c r="W21" s="4">
        <f t="shared" si="1"/>
        <v>85.196511627906986</v>
      </c>
    </row>
    <row r="22" spans="1:23" ht="15" customHeight="1" x14ac:dyDescent="0.15">
      <c r="A22" s="2">
        <v>20</v>
      </c>
      <c r="B22" s="22">
        <v>2016117610</v>
      </c>
      <c r="C22" s="22" t="s">
        <v>253</v>
      </c>
      <c r="D22" s="22" t="s">
        <v>275</v>
      </c>
      <c r="E22" s="22">
        <v>0.54</v>
      </c>
      <c r="F22" s="2">
        <v>87</v>
      </c>
      <c r="G22" s="2">
        <v>82</v>
      </c>
      <c r="H22" s="2">
        <v>76</v>
      </c>
      <c r="I22" s="2">
        <v>84</v>
      </c>
      <c r="J22" s="2">
        <v>85</v>
      </c>
      <c r="K22" s="2">
        <v>87</v>
      </c>
      <c r="L22" s="2">
        <v>88</v>
      </c>
      <c r="M22" s="2">
        <v>84</v>
      </c>
      <c r="N22" s="2">
        <v>94</v>
      </c>
      <c r="O22" s="2">
        <v>91</v>
      </c>
      <c r="P22" s="2">
        <v>81</v>
      </c>
      <c r="Q22" s="2">
        <v>84</v>
      </c>
      <c r="R22" s="2">
        <v>89</v>
      </c>
      <c r="S22" s="2">
        <v>83</v>
      </c>
      <c r="T22" s="2">
        <v>92</v>
      </c>
      <c r="U22" s="2">
        <v>75</v>
      </c>
      <c r="V22" s="2">
        <f t="shared" si="0"/>
        <v>84.604651162790702</v>
      </c>
      <c r="W22" s="4">
        <f t="shared" si="1"/>
        <v>85.144651162790709</v>
      </c>
    </row>
    <row r="23" spans="1:23" ht="15" customHeight="1" x14ac:dyDescent="0.15">
      <c r="A23" s="2">
        <v>21</v>
      </c>
      <c r="B23" s="22">
        <v>2016117587</v>
      </c>
      <c r="C23" s="22" t="s">
        <v>253</v>
      </c>
      <c r="D23" s="22" t="s">
        <v>274</v>
      </c>
      <c r="E23" s="22"/>
      <c r="F23" s="2">
        <v>85</v>
      </c>
      <c r="G23" s="2">
        <v>89</v>
      </c>
      <c r="H23" s="2">
        <v>90</v>
      </c>
      <c r="I23" s="2">
        <v>89</v>
      </c>
      <c r="J23" s="2">
        <v>90</v>
      </c>
      <c r="K23" s="2">
        <v>68</v>
      </c>
      <c r="L23" s="2">
        <v>88</v>
      </c>
      <c r="M23" s="2">
        <v>78</v>
      </c>
      <c r="N23" s="2">
        <v>90</v>
      </c>
      <c r="O23" s="2">
        <v>90</v>
      </c>
      <c r="P23" s="2">
        <v>78</v>
      </c>
      <c r="Q23" s="2">
        <v>82</v>
      </c>
      <c r="R23" s="2">
        <v>83</v>
      </c>
      <c r="S23" s="2">
        <v>83</v>
      </c>
      <c r="T23" s="2">
        <v>82</v>
      </c>
      <c r="U23" s="2">
        <v>90</v>
      </c>
      <c r="V23" s="2">
        <f t="shared" si="0"/>
        <v>84.79069767441861</v>
      </c>
      <c r="W23" s="4">
        <f t="shared" si="1"/>
        <v>84.79069767441861</v>
      </c>
    </row>
    <row r="24" spans="1:23" ht="15" customHeight="1" x14ac:dyDescent="0.15">
      <c r="A24" s="2">
        <v>22</v>
      </c>
      <c r="B24" s="22">
        <v>2016117625</v>
      </c>
      <c r="C24" s="22" t="s">
        <v>255</v>
      </c>
      <c r="D24" s="22" t="s">
        <v>276</v>
      </c>
      <c r="E24" s="22">
        <v>0.6</v>
      </c>
      <c r="F24" s="2">
        <v>84</v>
      </c>
      <c r="G24" s="2">
        <v>74</v>
      </c>
      <c r="H24" s="2">
        <v>82</v>
      </c>
      <c r="I24" s="2">
        <v>90</v>
      </c>
      <c r="J24" s="2">
        <v>84</v>
      </c>
      <c r="K24" s="2">
        <v>78</v>
      </c>
      <c r="L24" s="2">
        <v>84</v>
      </c>
      <c r="M24" s="2">
        <v>84</v>
      </c>
      <c r="N24" s="2">
        <v>94</v>
      </c>
      <c r="O24" s="2">
        <v>84</v>
      </c>
      <c r="P24" s="2">
        <v>82</v>
      </c>
      <c r="Q24" s="2">
        <v>89</v>
      </c>
      <c r="R24" s="2">
        <v>84</v>
      </c>
      <c r="S24" s="2">
        <v>88</v>
      </c>
      <c r="T24" s="2">
        <v>90</v>
      </c>
      <c r="U24" s="2">
        <v>75</v>
      </c>
      <c r="V24" s="2">
        <f t="shared" si="0"/>
        <v>82.976744186046517</v>
      </c>
      <c r="W24" s="4">
        <f t="shared" si="1"/>
        <v>83.576744186046511</v>
      </c>
    </row>
    <row r="25" spans="1:23" ht="15" customHeight="1" x14ac:dyDescent="0.15">
      <c r="A25" s="2">
        <v>23</v>
      </c>
      <c r="B25" s="22">
        <v>2016117565</v>
      </c>
      <c r="C25" s="22" t="s">
        <v>257</v>
      </c>
      <c r="D25" s="22" t="s">
        <v>281</v>
      </c>
      <c r="E25" s="22">
        <v>2.0699999999999998</v>
      </c>
      <c r="F25" s="2">
        <v>84</v>
      </c>
      <c r="G25" s="2">
        <v>79</v>
      </c>
      <c r="H25" s="2">
        <v>87</v>
      </c>
      <c r="I25" s="2">
        <v>81</v>
      </c>
      <c r="J25" s="2">
        <v>74</v>
      </c>
      <c r="K25" s="2">
        <v>86</v>
      </c>
      <c r="L25" s="2">
        <v>88</v>
      </c>
      <c r="M25" s="2">
        <v>72</v>
      </c>
      <c r="N25" s="2">
        <v>84</v>
      </c>
      <c r="O25" s="2">
        <v>87</v>
      </c>
      <c r="P25" s="2">
        <v>86</v>
      </c>
      <c r="Q25" s="2">
        <v>90</v>
      </c>
      <c r="R25" s="2">
        <v>81</v>
      </c>
      <c r="S25" s="2">
        <v>94</v>
      </c>
      <c r="T25" s="2">
        <v>93</v>
      </c>
      <c r="U25" s="2">
        <v>72</v>
      </c>
      <c r="V25" s="2">
        <f t="shared" si="0"/>
        <v>81.488372093023258</v>
      </c>
      <c r="W25" s="4">
        <f t="shared" si="1"/>
        <v>83.558372093023252</v>
      </c>
    </row>
    <row r="26" spans="1:23" ht="15" customHeight="1" x14ac:dyDescent="0.15">
      <c r="A26" s="2">
        <v>24</v>
      </c>
      <c r="B26" s="22">
        <v>2016117579</v>
      </c>
      <c r="C26" s="22" t="s">
        <v>253</v>
      </c>
      <c r="D26" s="22" t="s">
        <v>285</v>
      </c>
      <c r="E26" s="22">
        <v>3</v>
      </c>
      <c r="F26" s="2">
        <v>72</v>
      </c>
      <c r="G26" s="2">
        <v>70</v>
      </c>
      <c r="H26" s="2">
        <v>87</v>
      </c>
      <c r="I26" s="2">
        <v>86</v>
      </c>
      <c r="J26" s="2">
        <v>77</v>
      </c>
      <c r="K26" s="2">
        <v>83</v>
      </c>
      <c r="L26" s="2">
        <v>72</v>
      </c>
      <c r="M26" s="2">
        <v>72</v>
      </c>
      <c r="N26" s="2">
        <v>85</v>
      </c>
      <c r="O26" s="2">
        <v>85</v>
      </c>
      <c r="P26" s="2">
        <v>82</v>
      </c>
      <c r="Q26" s="2">
        <v>79</v>
      </c>
      <c r="R26" s="2">
        <v>92</v>
      </c>
      <c r="S26" s="2">
        <v>83</v>
      </c>
      <c r="T26" s="2">
        <v>92</v>
      </c>
      <c r="U26" s="2">
        <v>75</v>
      </c>
      <c r="V26" s="2">
        <f t="shared" si="0"/>
        <v>80.348837209302332</v>
      </c>
      <c r="W26" s="4">
        <f t="shared" si="1"/>
        <v>83.348837209302332</v>
      </c>
    </row>
    <row r="27" spans="1:23" ht="15" customHeight="1" x14ac:dyDescent="0.15">
      <c r="A27" s="2">
        <v>25</v>
      </c>
      <c r="B27" s="22">
        <v>2016117558</v>
      </c>
      <c r="C27" s="22" t="s">
        <v>257</v>
      </c>
      <c r="D27" s="22" t="s">
        <v>283</v>
      </c>
      <c r="E27" s="22">
        <v>2.1</v>
      </c>
      <c r="F27" s="2">
        <v>81</v>
      </c>
      <c r="G27" s="2">
        <v>76</v>
      </c>
      <c r="H27" s="2">
        <v>82</v>
      </c>
      <c r="I27" s="2">
        <v>82</v>
      </c>
      <c r="J27" s="2">
        <v>76</v>
      </c>
      <c r="K27" s="2">
        <v>82</v>
      </c>
      <c r="L27" s="2">
        <v>81</v>
      </c>
      <c r="M27" s="2">
        <v>78</v>
      </c>
      <c r="N27" s="2">
        <v>98</v>
      </c>
      <c r="O27" s="2">
        <v>87</v>
      </c>
      <c r="P27" s="2">
        <v>76</v>
      </c>
      <c r="Q27" s="2">
        <v>84</v>
      </c>
      <c r="R27" s="2">
        <v>75</v>
      </c>
      <c r="S27" s="2">
        <v>83</v>
      </c>
      <c r="T27" s="2">
        <v>92</v>
      </c>
      <c r="U27" s="2">
        <v>75</v>
      </c>
      <c r="V27" s="2">
        <f t="shared" si="0"/>
        <v>80.488372093023258</v>
      </c>
      <c r="W27" s="4">
        <f t="shared" si="1"/>
        <v>82.588372093023253</v>
      </c>
    </row>
    <row r="28" spans="1:23" ht="15" customHeight="1" x14ac:dyDescent="0.15">
      <c r="A28" s="2">
        <v>26</v>
      </c>
      <c r="B28" s="22">
        <v>2016117581</v>
      </c>
      <c r="C28" s="22" t="s">
        <v>253</v>
      </c>
      <c r="D28" s="22" t="s">
        <v>277</v>
      </c>
      <c r="E28" s="22"/>
      <c r="F28" s="2">
        <v>78</v>
      </c>
      <c r="G28" s="2">
        <v>80</v>
      </c>
      <c r="H28" s="2">
        <v>80</v>
      </c>
      <c r="I28" s="2">
        <v>88</v>
      </c>
      <c r="J28" s="2">
        <v>88</v>
      </c>
      <c r="K28" s="2">
        <v>78</v>
      </c>
      <c r="L28" s="2">
        <v>82</v>
      </c>
      <c r="M28" s="2">
        <v>88</v>
      </c>
      <c r="N28" s="2">
        <v>84</v>
      </c>
      <c r="O28" s="2">
        <v>84</v>
      </c>
      <c r="P28" s="2">
        <v>80</v>
      </c>
      <c r="Q28" s="2">
        <v>87</v>
      </c>
      <c r="R28" s="2">
        <v>78</v>
      </c>
      <c r="S28" s="2">
        <v>83</v>
      </c>
      <c r="T28" s="2">
        <v>92</v>
      </c>
      <c r="U28" s="2">
        <v>82</v>
      </c>
      <c r="V28" s="2">
        <f t="shared" si="0"/>
        <v>82.558139534883722</v>
      </c>
      <c r="W28" s="4">
        <f t="shared" si="1"/>
        <v>82.558139534883722</v>
      </c>
    </row>
    <row r="29" spans="1:23" ht="15" customHeight="1" x14ac:dyDescent="0.15">
      <c r="A29" s="2">
        <v>27</v>
      </c>
      <c r="B29" s="22">
        <v>2016117570</v>
      </c>
      <c r="C29" s="22" t="s">
        <v>257</v>
      </c>
      <c r="D29" s="22" t="s">
        <v>278</v>
      </c>
      <c r="E29" s="22"/>
      <c r="F29" s="2">
        <v>75</v>
      </c>
      <c r="G29" s="2">
        <v>82</v>
      </c>
      <c r="H29" s="2">
        <v>83</v>
      </c>
      <c r="I29" s="2">
        <v>83</v>
      </c>
      <c r="J29" s="2">
        <v>75</v>
      </c>
      <c r="K29" s="2">
        <v>86</v>
      </c>
      <c r="L29" s="2">
        <v>79</v>
      </c>
      <c r="M29" s="2">
        <v>79</v>
      </c>
      <c r="N29" s="2">
        <v>90</v>
      </c>
      <c r="O29" s="2">
        <v>84</v>
      </c>
      <c r="P29" s="2">
        <v>79</v>
      </c>
      <c r="Q29" s="2">
        <v>78</v>
      </c>
      <c r="R29" s="2">
        <v>90</v>
      </c>
      <c r="S29" s="2">
        <v>83</v>
      </c>
      <c r="T29" s="2">
        <v>82</v>
      </c>
      <c r="U29" s="2">
        <v>83</v>
      </c>
      <c r="V29" s="2">
        <f t="shared" si="0"/>
        <v>82.325581395348834</v>
      </c>
      <c r="W29" s="4">
        <f t="shared" si="1"/>
        <v>82.325581395348834</v>
      </c>
    </row>
    <row r="30" spans="1:23" ht="15" customHeight="1" x14ac:dyDescent="0.15">
      <c r="A30" s="2">
        <v>28</v>
      </c>
      <c r="B30" s="22">
        <v>2016117603</v>
      </c>
      <c r="C30" s="22" t="s">
        <v>253</v>
      </c>
      <c r="D30" s="22" t="s">
        <v>279</v>
      </c>
      <c r="E30" s="22"/>
      <c r="F30" s="2">
        <v>76</v>
      </c>
      <c r="G30" s="2">
        <v>78</v>
      </c>
      <c r="H30" s="2">
        <v>78</v>
      </c>
      <c r="I30" s="2">
        <v>80</v>
      </c>
      <c r="J30" s="2">
        <v>87</v>
      </c>
      <c r="K30" s="2">
        <v>84</v>
      </c>
      <c r="L30" s="2">
        <v>80</v>
      </c>
      <c r="M30" s="2">
        <v>80</v>
      </c>
      <c r="N30" s="2">
        <v>88</v>
      </c>
      <c r="O30" s="2">
        <v>83</v>
      </c>
      <c r="P30" s="2">
        <v>80</v>
      </c>
      <c r="Q30" s="2">
        <v>84</v>
      </c>
      <c r="R30" s="2">
        <v>79</v>
      </c>
      <c r="S30" s="2">
        <v>83</v>
      </c>
      <c r="T30" s="2">
        <v>91</v>
      </c>
      <c r="U30" s="2">
        <v>85</v>
      </c>
      <c r="V30" s="2">
        <f t="shared" si="0"/>
        <v>81.883720930232556</v>
      </c>
      <c r="W30" s="4">
        <f t="shared" si="1"/>
        <v>81.883720930232556</v>
      </c>
    </row>
    <row r="31" spans="1:23" ht="15" customHeight="1" x14ac:dyDescent="0.15">
      <c r="A31" s="2">
        <v>29</v>
      </c>
      <c r="B31" s="22">
        <v>2016117632</v>
      </c>
      <c r="C31" s="22" t="s">
        <v>255</v>
      </c>
      <c r="D31" s="22" t="s">
        <v>280</v>
      </c>
      <c r="E31" s="22">
        <v>0.12</v>
      </c>
      <c r="F31" s="2">
        <v>90</v>
      </c>
      <c r="G31" s="2">
        <v>81</v>
      </c>
      <c r="H31" s="2">
        <v>89</v>
      </c>
      <c r="I31" s="2">
        <v>85</v>
      </c>
      <c r="J31" s="2">
        <v>81</v>
      </c>
      <c r="K31" s="2">
        <v>82</v>
      </c>
      <c r="L31" s="2">
        <v>78</v>
      </c>
      <c r="M31" s="2">
        <v>89</v>
      </c>
      <c r="N31" s="2">
        <v>90</v>
      </c>
      <c r="O31" s="2">
        <v>91</v>
      </c>
      <c r="P31" s="2">
        <v>82</v>
      </c>
      <c r="Q31" s="2">
        <v>87</v>
      </c>
      <c r="R31" s="2">
        <v>65</v>
      </c>
      <c r="S31" s="2">
        <v>91</v>
      </c>
      <c r="T31" s="2">
        <v>93</v>
      </c>
      <c r="U31" s="2">
        <v>68</v>
      </c>
      <c r="V31" s="2">
        <f t="shared" si="0"/>
        <v>81.744186046511629</v>
      </c>
      <c r="W31" s="4">
        <f t="shared" si="1"/>
        <v>81.864186046511634</v>
      </c>
    </row>
    <row r="32" spans="1:23" ht="15" customHeight="1" x14ac:dyDescent="0.15">
      <c r="A32" s="2">
        <v>30</v>
      </c>
      <c r="B32" s="22">
        <v>2016117604</v>
      </c>
      <c r="C32" s="22" t="s">
        <v>253</v>
      </c>
      <c r="D32" s="22" t="s">
        <v>282</v>
      </c>
      <c r="E32" s="22"/>
      <c r="F32" s="2">
        <v>80</v>
      </c>
      <c r="G32" s="2">
        <v>75</v>
      </c>
      <c r="H32" s="2">
        <v>86</v>
      </c>
      <c r="I32" s="2">
        <v>78</v>
      </c>
      <c r="J32" s="2">
        <v>74</v>
      </c>
      <c r="K32" s="2">
        <v>83</v>
      </c>
      <c r="L32" s="2">
        <v>76</v>
      </c>
      <c r="M32" s="2">
        <v>73</v>
      </c>
      <c r="N32" s="2">
        <v>91</v>
      </c>
      <c r="O32" s="2">
        <v>85</v>
      </c>
      <c r="P32" s="2">
        <v>85</v>
      </c>
      <c r="Q32" s="2">
        <v>90</v>
      </c>
      <c r="R32" s="2">
        <v>85</v>
      </c>
      <c r="S32" s="2">
        <v>95</v>
      </c>
      <c r="T32" s="2">
        <v>91</v>
      </c>
      <c r="U32" s="2">
        <v>76</v>
      </c>
      <c r="V32" s="2">
        <f t="shared" si="0"/>
        <v>81</v>
      </c>
      <c r="W32" s="4">
        <f t="shared" si="1"/>
        <v>81</v>
      </c>
    </row>
    <row r="33" spans="1:23" ht="15" customHeight="1" x14ac:dyDescent="0.15">
      <c r="A33" s="2">
        <v>31</v>
      </c>
      <c r="B33" s="22">
        <v>2016117580</v>
      </c>
      <c r="C33" s="22" t="s">
        <v>253</v>
      </c>
      <c r="D33" s="22" t="s">
        <v>284</v>
      </c>
      <c r="E33" s="22">
        <v>0.6</v>
      </c>
      <c r="F33" s="2">
        <v>77</v>
      </c>
      <c r="G33" s="2">
        <v>67</v>
      </c>
      <c r="H33" s="2">
        <v>87</v>
      </c>
      <c r="I33" s="2">
        <v>90</v>
      </c>
      <c r="J33" s="2">
        <v>79</v>
      </c>
      <c r="K33" s="2">
        <v>81</v>
      </c>
      <c r="L33" s="2">
        <v>90</v>
      </c>
      <c r="M33" s="2">
        <v>68</v>
      </c>
      <c r="N33" s="2">
        <v>78</v>
      </c>
      <c r="O33" s="2">
        <v>88</v>
      </c>
      <c r="P33" s="2">
        <v>78</v>
      </c>
      <c r="Q33" s="2">
        <v>75</v>
      </c>
      <c r="R33" s="2">
        <v>80</v>
      </c>
      <c r="S33" s="2">
        <v>89</v>
      </c>
      <c r="T33" s="2">
        <v>91</v>
      </c>
      <c r="U33" s="2">
        <v>86</v>
      </c>
      <c r="V33" s="2">
        <f t="shared" si="0"/>
        <v>80.372093023255815</v>
      </c>
      <c r="W33" s="4">
        <f t="shared" si="1"/>
        <v>80.972093023255809</v>
      </c>
    </row>
    <row r="34" spans="1:23" ht="15" customHeight="1" x14ac:dyDescent="0.15">
      <c r="A34" s="2">
        <v>32</v>
      </c>
      <c r="B34" s="22">
        <v>2016117608</v>
      </c>
      <c r="C34" s="22" t="s">
        <v>253</v>
      </c>
      <c r="D34" s="22" t="s">
        <v>286</v>
      </c>
      <c r="E34" s="22"/>
      <c r="F34" s="2">
        <v>78</v>
      </c>
      <c r="G34" s="2">
        <v>71</v>
      </c>
      <c r="H34" s="2">
        <v>77</v>
      </c>
      <c r="I34" s="2">
        <v>86</v>
      </c>
      <c r="J34" s="2">
        <v>79</v>
      </c>
      <c r="K34" s="2">
        <v>86</v>
      </c>
      <c r="L34" s="2">
        <v>75</v>
      </c>
      <c r="M34" s="2">
        <v>68</v>
      </c>
      <c r="N34" s="2">
        <v>90</v>
      </c>
      <c r="O34" s="2">
        <v>89</v>
      </c>
      <c r="P34" s="2">
        <v>77</v>
      </c>
      <c r="Q34" s="2">
        <v>80</v>
      </c>
      <c r="R34" s="2">
        <v>91</v>
      </c>
      <c r="S34" s="2">
        <v>83</v>
      </c>
      <c r="T34" s="2">
        <v>92</v>
      </c>
      <c r="U34" s="2">
        <v>72</v>
      </c>
      <c r="V34" s="2">
        <f t="shared" si="0"/>
        <v>80.279069767441854</v>
      </c>
      <c r="W34" s="4">
        <f t="shared" si="1"/>
        <v>80.279069767441854</v>
      </c>
    </row>
    <row r="35" spans="1:23" ht="15" customHeight="1" x14ac:dyDescent="0.15">
      <c r="A35" s="2">
        <v>33</v>
      </c>
      <c r="B35" s="22">
        <v>2016117562</v>
      </c>
      <c r="C35" s="22" t="s">
        <v>257</v>
      </c>
      <c r="D35" s="22" t="s">
        <v>287</v>
      </c>
      <c r="E35" s="22"/>
      <c r="F35" s="2">
        <v>81</v>
      </c>
      <c r="G35" s="2">
        <v>81</v>
      </c>
      <c r="H35" s="2">
        <v>82</v>
      </c>
      <c r="I35" s="2">
        <v>88</v>
      </c>
      <c r="J35" s="2">
        <v>72</v>
      </c>
      <c r="K35" s="2">
        <v>81</v>
      </c>
      <c r="L35" s="2">
        <v>92</v>
      </c>
      <c r="M35" s="2">
        <v>89</v>
      </c>
      <c r="N35" s="2">
        <v>85</v>
      </c>
      <c r="O35" s="2">
        <v>82</v>
      </c>
      <c r="P35" s="2">
        <v>73</v>
      </c>
      <c r="Q35" s="2">
        <v>81</v>
      </c>
      <c r="R35" s="2">
        <v>80</v>
      </c>
      <c r="S35" s="2">
        <v>83</v>
      </c>
      <c r="T35" s="2">
        <v>93</v>
      </c>
      <c r="U35" s="2">
        <v>65</v>
      </c>
      <c r="V35" s="2">
        <f t="shared" ref="V35:V66" si="2">(F35*2+G35*3+H35*3+I35*3+J35*4+K35*4+L35*2+M35*3+N35*3+O35*3+P35*3+Q35*2+R35*4+S35*0+T35*0+U35*4)/43</f>
        <v>80</v>
      </c>
      <c r="W35" s="4">
        <f t="shared" ref="W35:W66" si="3">V35+E35</f>
        <v>80</v>
      </c>
    </row>
    <row r="36" spans="1:23" ht="15" customHeight="1" x14ac:dyDescent="0.15">
      <c r="A36" s="2">
        <v>34</v>
      </c>
      <c r="B36" s="22">
        <v>2016117585</v>
      </c>
      <c r="C36" s="22" t="s">
        <v>253</v>
      </c>
      <c r="D36" s="22" t="s">
        <v>288</v>
      </c>
      <c r="E36" s="22"/>
      <c r="F36" s="2">
        <v>76</v>
      </c>
      <c r="G36" s="2">
        <v>85</v>
      </c>
      <c r="H36" s="2">
        <v>83</v>
      </c>
      <c r="I36" s="2">
        <v>82</v>
      </c>
      <c r="J36" s="2">
        <v>67</v>
      </c>
      <c r="K36" s="2">
        <v>86</v>
      </c>
      <c r="L36" s="2">
        <v>81</v>
      </c>
      <c r="M36" s="2">
        <v>79</v>
      </c>
      <c r="N36" s="2">
        <v>76</v>
      </c>
      <c r="O36" s="2">
        <v>89</v>
      </c>
      <c r="P36" s="2">
        <v>82</v>
      </c>
      <c r="Q36" s="2">
        <v>86</v>
      </c>
      <c r="R36" s="2">
        <v>72</v>
      </c>
      <c r="S36" s="2">
        <v>83</v>
      </c>
      <c r="T36" s="2">
        <v>92</v>
      </c>
      <c r="U36" s="2">
        <v>71</v>
      </c>
      <c r="V36" s="2">
        <f t="shared" si="2"/>
        <v>79.023255813953483</v>
      </c>
      <c r="W36" s="4">
        <f t="shared" si="3"/>
        <v>79.023255813953483</v>
      </c>
    </row>
    <row r="37" spans="1:23" ht="15" customHeight="1" x14ac:dyDescent="0.15">
      <c r="A37" s="2">
        <v>35</v>
      </c>
      <c r="B37" s="22">
        <v>2016117633</v>
      </c>
      <c r="C37" s="22" t="s">
        <v>255</v>
      </c>
      <c r="D37" s="22" t="s">
        <v>289</v>
      </c>
      <c r="E37" s="22"/>
      <c r="F37" s="2">
        <v>94</v>
      </c>
      <c r="G37" s="2">
        <v>78</v>
      </c>
      <c r="H37" s="2">
        <v>90</v>
      </c>
      <c r="I37" s="2">
        <v>84</v>
      </c>
      <c r="J37" s="2">
        <v>69</v>
      </c>
      <c r="K37" s="2">
        <v>73</v>
      </c>
      <c r="L37" s="2">
        <v>79</v>
      </c>
      <c r="M37" s="2">
        <v>80</v>
      </c>
      <c r="N37" s="2">
        <v>84</v>
      </c>
      <c r="O37" s="2">
        <v>91</v>
      </c>
      <c r="P37" s="2">
        <v>76</v>
      </c>
      <c r="Q37" s="2">
        <v>85</v>
      </c>
      <c r="R37" s="2">
        <v>78</v>
      </c>
      <c r="S37" s="2">
        <v>91</v>
      </c>
      <c r="T37" s="2">
        <v>91</v>
      </c>
      <c r="U37" s="2">
        <v>60</v>
      </c>
      <c r="V37" s="2">
        <f t="shared" si="2"/>
        <v>78.720930232558146</v>
      </c>
      <c r="W37" s="4">
        <f t="shared" si="3"/>
        <v>78.720930232558146</v>
      </c>
    </row>
    <row r="38" spans="1:23" ht="15" customHeight="1" x14ac:dyDescent="0.15">
      <c r="A38" s="2">
        <v>36</v>
      </c>
      <c r="B38" s="22">
        <v>2016117556</v>
      </c>
      <c r="C38" s="22" t="s">
        <v>257</v>
      </c>
      <c r="D38" s="22" t="s">
        <v>290</v>
      </c>
      <c r="E38" s="22"/>
      <c r="F38" s="2">
        <v>82</v>
      </c>
      <c r="G38" s="2">
        <v>79</v>
      </c>
      <c r="H38" s="2">
        <v>79</v>
      </c>
      <c r="I38" s="2">
        <v>77</v>
      </c>
      <c r="J38" s="2">
        <v>67</v>
      </c>
      <c r="K38" s="2">
        <v>73</v>
      </c>
      <c r="L38" s="2">
        <v>71</v>
      </c>
      <c r="M38" s="2">
        <v>77</v>
      </c>
      <c r="N38" s="2">
        <v>89</v>
      </c>
      <c r="O38" s="2">
        <v>91</v>
      </c>
      <c r="P38" s="2">
        <v>80</v>
      </c>
      <c r="Q38" s="2">
        <v>79</v>
      </c>
      <c r="R38" s="2">
        <v>83</v>
      </c>
      <c r="S38" s="2">
        <v>83</v>
      </c>
      <c r="T38" s="2">
        <v>90</v>
      </c>
      <c r="U38" s="2">
        <v>78</v>
      </c>
      <c r="V38" s="2">
        <f t="shared" si="2"/>
        <v>78.697674418604649</v>
      </c>
      <c r="W38" s="4">
        <f t="shared" si="3"/>
        <v>78.697674418604649</v>
      </c>
    </row>
    <row r="39" spans="1:23" ht="15" customHeight="1" x14ac:dyDescent="0.15">
      <c r="A39" s="2">
        <v>37</v>
      </c>
      <c r="B39" s="22">
        <v>2016117628</v>
      </c>
      <c r="C39" s="22" t="s">
        <v>255</v>
      </c>
      <c r="D39" s="22" t="s">
        <v>291</v>
      </c>
      <c r="E39" s="22"/>
      <c r="F39" s="2">
        <v>65</v>
      </c>
      <c r="G39" s="2">
        <v>66</v>
      </c>
      <c r="H39" s="2">
        <v>85</v>
      </c>
      <c r="I39" s="2">
        <v>83</v>
      </c>
      <c r="J39" s="2">
        <v>65</v>
      </c>
      <c r="K39" s="2">
        <v>75</v>
      </c>
      <c r="L39" s="2">
        <v>83</v>
      </c>
      <c r="M39" s="2">
        <v>71</v>
      </c>
      <c r="N39" s="2">
        <v>87</v>
      </c>
      <c r="O39" s="2">
        <v>74</v>
      </c>
      <c r="P39" s="2">
        <v>80</v>
      </c>
      <c r="Q39" s="2">
        <v>80</v>
      </c>
      <c r="R39" s="2">
        <v>89</v>
      </c>
      <c r="S39" s="2">
        <v>90</v>
      </c>
      <c r="T39" s="2">
        <v>88</v>
      </c>
      <c r="U39" s="2">
        <v>87</v>
      </c>
      <c r="V39" s="2">
        <f t="shared" si="2"/>
        <v>78.093023255813947</v>
      </c>
      <c r="W39" s="4">
        <f t="shared" si="3"/>
        <v>78.093023255813947</v>
      </c>
    </row>
    <row r="40" spans="1:23" ht="15" customHeight="1" x14ac:dyDescent="0.15">
      <c r="A40" s="2">
        <v>38</v>
      </c>
      <c r="B40" s="22">
        <v>2016117583</v>
      </c>
      <c r="C40" s="22" t="s">
        <v>253</v>
      </c>
      <c r="D40" s="22" t="s">
        <v>292</v>
      </c>
      <c r="E40" s="22"/>
      <c r="F40" s="2">
        <v>79</v>
      </c>
      <c r="G40" s="2">
        <v>72</v>
      </c>
      <c r="H40" s="2">
        <v>75</v>
      </c>
      <c r="I40" s="2">
        <v>80</v>
      </c>
      <c r="J40" s="2">
        <v>76</v>
      </c>
      <c r="K40" s="2">
        <v>76</v>
      </c>
      <c r="L40" s="2">
        <v>82</v>
      </c>
      <c r="M40" s="2">
        <v>78</v>
      </c>
      <c r="N40" s="2">
        <v>88</v>
      </c>
      <c r="O40" s="2">
        <v>95</v>
      </c>
      <c r="P40" s="2">
        <v>79</v>
      </c>
      <c r="Q40" s="2">
        <v>80</v>
      </c>
      <c r="R40" s="2">
        <v>68</v>
      </c>
      <c r="S40" s="2">
        <v>83</v>
      </c>
      <c r="T40" s="2">
        <v>91</v>
      </c>
      <c r="U40" s="2">
        <v>68</v>
      </c>
      <c r="V40" s="2">
        <f t="shared" si="2"/>
        <v>77.558139534883722</v>
      </c>
      <c r="W40" s="4">
        <f t="shared" si="3"/>
        <v>77.558139534883722</v>
      </c>
    </row>
    <row r="41" spans="1:23" ht="15" customHeight="1" x14ac:dyDescent="0.15">
      <c r="A41" s="2">
        <v>39</v>
      </c>
      <c r="B41" s="22">
        <v>2016117641</v>
      </c>
      <c r="C41" s="22" t="s">
        <v>255</v>
      </c>
      <c r="D41" s="22" t="s">
        <v>293</v>
      </c>
      <c r="E41" s="22"/>
      <c r="F41" s="2">
        <v>84</v>
      </c>
      <c r="G41" s="2">
        <v>76</v>
      </c>
      <c r="H41" s="2">
        <v>78</v>
      </c>
      <c r="I41" s="2">
        <v>78</v>
      </c>
      <c r="J41" s="2">
        <v>76</v>
      </c>
      <c r="K41" s="2">
        <v>66</v>
      </c>
      <c r="L41" s="2">
        <v>73</v>
      </c>
      <c r="M41" s="2">
        <v>73</v>
      </c>
      <c r="N41" s="2">
        <v>89</v>
      </c>
      <c r="O41" s="2">
        <v>83</v>
      </c>
      <c r="P41" s="2">
        <v>79</v>
      </c>
      <c r="Q41" s="2">
        <v>85</v>
      </c>
      <c r="R41" s="2">
        <v>73</v>
      </c>
      <c r="S41" s="2">
        <v>90</v>
      </c>
      <c r="T41" s="2">
        <v>94</v>
      </c>
      <c r="U41" s="2">
        <v>78</v>
      </c>
      <c r="V41" s="2">
        <f t="shared" si="2"/>
        <v>77.302325581395351</v>
      </c>
      <c r="W41" s="4">
        <f t="shared" si="3"/>
        <v>77.302325581395351</v>
      </c>
    </row>
    <row r="42" spans="1:23" ht="15" customHeight="1" x14ac:dyDescent="0.15">
      <c r="A42" s="2">
        <v>40</v>
      </c>
      <c r="B42" s="22">
        <v>2016117621</v>
      </c>
      <c r="C42" s="22" t="s">
        <v>255</v>
      </c>
      <c r="D42" s="22" t="s">
        <v>294</v>
      </c>
      <c r="E42" s="22"/>
      <c r="F42" s="2">
        <v>80</v>
      </c>
      <c r="G42" s="2">
        <v>61</v>
      </c>
      <c r="H42" s="2">
        <v>79</v>
      </c>
      <c r="I42" s="2">
        <v>90</v>
      </c>
      <c r="J42" s="2">
        <v>79</v>
      </c>
      <c r="K42" s="2">
        <v>80</v>
      </c>
      <c r="L42" s="2">
        <v>80</v>
      </c>
      <c r="M42" s="2">
        <v>71</v>
      </c>
      <c r="N42" s="2">
        <v>79</v>
      </c>
      <c r="O42" s="2">
        <v>82</v>
      </c>
      <c r="P42" s="2">
        <v>79</v>
      </c>
      <c r="Q42" s="2">
        <v>85</v>
      </c>
      <c r="R42" s="2">
        <v>74</v>
      </c>
      <c r="S42" s="2">
        <v>90</v>
      </c>
      <c r="T42" s="2">
        <v>91</v>
      </c>
      <c r="U42" s="2">
        <v>69</v>
      </c>
      <c r="V42" s="2">
        <f t="shared" si="2"/>
        <v>77.232558139534888</v>
      </c>
      <c r="W42" s="4">
        <f t="shared" si="3"/>
        <v>77.232558139534888</v>
      </c>
    </row>
    <row r="43" spans="1:23" ht="15" customHeight="1" x14ac:dyDescent="0.15">
      <c r="A43" s="2">
        <v>41</v>
      </c>
      <c r="B43" s="22">
        <v>2016117021</v>
      </c>
      <c r="C43" s="22" t="s">
        <v>253</v>
      </c>
      <c r="D43" s="22" t="s">
        <v>295</v>
      </c>
      <c r="E43" s="22"/>
      <c r="F43" s="2">
        <v>79</v>
      </c>
      <c r="G43" s="2">
        <v>79</v>
      </c>
      <c r="H43" s="2">
        <v>83</v>
      </c>
      <c r="I43" s="2">
        <v>78</v>
      </c>
      <c r="J43" s="2">
        <v>70</v>
      </c>
      <c r="K43" s="2">
        <v>80</v>
      </c>
      <c r="L43" s="2">
        <v>83</v>
      </c>
      <c r="M43" s="2">
        <v>83</v>
      </c>
      <c r="N43" s="2">
        <v>74</v>
      </c>
      <c r="O43" s="2">
        <v>91</v>
      </c>
      <c r="P43" s="2">
        <v>76</v>
      </c>
      <c r="Q43" s="2">
        <v>85</v>
      </c>
      <c r="R43" s="2">
        <v>61</v>
      </c>
      <c r="S43" s="2">
        <v>85</v>
      </c>
      <c r="T43" s="2">
        <v>92</v>
      </c>
      <c r="U43" s="2">
        <v>69</v>
      </c>
      <c r="V43" s="2">
        <f t="shared" si="2"/>
        <v>76.883720930232556</v>
      </c>
      <c r="W43" s="4">
        <f t="shared" si="3"/>
        <v>76.883720930232556</v>
      </c>
    </row>
    <row r="44" spans="1:23" ht="15" customHeight="1" x14ac:dyDescent="0.15">
      <c r="A44" s="2">
        <v>42</v>
      </c>
      <c r="B44" s="22">
        <v>2016117634</v>
      </c>
      <c r="C44" s="22" t="s">
        <v>255</v>
      </c>
      <c r="D44" s="22" t="s">
        <v>296</v>
      </c>
      <c r="E44" s="22"/>
      <c r="F44" s="2">
        <v>78</v>
      </c>
      <c r="G44" s="2">
        <v>79</v>
      </c>
      <c r="H44" s="2">
        <v>74</v>
      </c>
      <c r="I44" s="2">
        <v>80</v>
      </c>
      <c r="J44" s="2">
        <v>71</v>
      </c>
      <c r="K44" s="2">
        <v>69</v>
      </c>
      <c r="L44" s="2">
        <v>74</v>
      </c>
      <c r="M44" s="2">
        <v>76</v>
      </c>
      <c r="N44" s="2">
        <v>83</v>
      </c>
      <c r="O44" s="2">
        <v>91</v>
      </c>
      <c r="P44" s="2">
        <v>76</v>
      </c>
      <c r="Q44" s="2">
        <v>82</v>
      </c>
      <c r="R44" s="2">
        <v>73</v>
      </c>
      <c r="S44" s="2">
        <v>86</v>
      </c>
      <c r="T44" s="2">
        <v>91</v>
      </c>
      <c r="U44" s="2">
        <v>77</v>
      </c>
      <c r="V44" s="2">
        <f t="shared" si="2"/>
        <v>76.860465116279073</v>
      </c>
      <c r="W44" s="4">
        <f t="shared" si="3"/>
        <v>76.860465116279073</v>
      </c>
    </row>
    <row r="45" spans="1:23" ht="15" customHeight="1" x14ac:dyDescent="0.15">
      <c r="A45" s="2">
        <v>43</v>
      </c>
      <c r="B45" s="22">
        <v>2016117626</v>
      </c>
      <c r="C45" s="22" t="s">
        <v>255</v>
      </c>
      <c r="D45" s="22" t="s">
        <v>297</v>
      </c>
      <c r="E45" s="22"/>
      <c r="F45" s="2">
        <v>75</v>
      </c>
      <c r="G45" s="2">
        <v>72</v>
      </c>
      <c r="H45" s="2">
        <v>88</v>
      </c>
      <c r="I45" s="2">
        <v>84</v>
      </c>
      <c r="J45" s="2">
        <v>70</v>
      </c>
      <c r="K45" s="2">
        <v>67</v>
      </c>
      <c r="L45" s="2">
        <v>73</v>
      </c>
      <c r="M45" s="2">
        <v>77</v>
      </c>
      <c r="N45" s="2">
        <v>86</v>
      </c>
      <c r="O45" s="2">
        <v>81</v>
      </c>
      <c r="P45" s="2">
        <v>83</v>
      </c>
      <c r="Q45" s="2">
        <v>87</v>
      </c>
      <c r="R45" s="2">
        <v>68</v>
      </c>
      <c r="S45" s="2">
        <v>89</v>
      </c>
      <c r="T45" s="2">
        <v>81</v>
      </c>
      <c r="U45" s="2">
        <v>72</v>
      </c>
      <c r="V45" s="2">
        <f t="shared" si="2"/>
        <v>76.534883720930239</v>
      </c>
      <c r="W45" s="4">
        <f t="shared" si="3"/>
        <v>76.534883720930239</v>
      </c>
    </row>
    <row r="46" spans="1:23" ht="15" customHeight="1" x14ac:dyDescent="0.15">
      <c r="A46" s="2">
        <v>44</v>
      </c>
      <c r="B46" s="22">
        <v>2016117577</v>
      </c>
      <c r="C46" s="22" t="s">
        <v>257</v>
      </c>
      <c r="D46" s="22" t="s">
        <v>298</v>
      </c>
      <c r="E46" s="22"/>
      <c r="F46" s="2">
        <v>74</v>
      </c>
      <c r="G46" s="2">
        <v>79</v>
      </c>
      <c r="H46" s="2">
        <v>75</v>
      </c>
      <c r="I46" s="2">
        <v>83</v>
      </c>
      <c r="J46" s="2">
        <v>60</v>
      </c>
      <c r="K46" s="2">
        <v>75</v>
      </c>
      <c r="L46" s="2">
        <v>80</v>
      </c>
      <c r="M46" s="2">
        <v>72</v>
      </c>
      <c r="N46" s="2">
        <v>77</v>
      </c>
      <c r="O46" s="2">
        <v>87</v>
      </c>
      <c r="P46" s="2">
        <v>73</v>
      </c>
      <c r="Q46" s="2">
        <v>82</v>
      </c>
      <c r="R46" s="2">
        <v>76</v>
      </c>
      <c r="S46" s="2">
        <v>83</v>
      </c>
      <c r="T46" s="2">
        <v>91</v>
      </c>
      <c r="U46" s="2">
        <v>72</v>
      </c>
      <c r="V46" s="2">
        <f t="shared" si="2"/>
        <v>75.395348837209298</v>
      </c>
      <c r="W46" s="4">
        <f t="shared" si="3"/>
        <v>75.395348837209298</v>
      </c>
    </row>
    <row r="47" spans="1:23" ht="15" customHeight="1" x14ac:dyDescent="0.15">
      <c r="A47" s="2">
        <v>45</v>
      </c>
      <c r="B47" s="22">
        <v>2016117552</v>
      </c>
      <c r="C47" s="22" t="s">
        <v>257</v>
      </c>
      <c r="D47" s="22" t="s">
        <v>299</v>
      </c>
      <c r="E47" s="22"/>
      <c r="F47" s="2">
        <v>78</v>
      </c>
      <c r="G47" s="2">
        <v>70</v>
      </c>
      <c r="H47" s="2">
        <v>83</v>
      </c>
      <c r="I47" s="2">
        <v>84</v>
      </c>
      <c r="J47" s="2">
        <v>62</v>
      </c>
      <c r="K47" s="2">
        <v>72</v>
      </c>
      <c r="L47" s="2">
        <v>80</v>
      </c>
      <c r="M47" s="2">
        <v>75</v>
      </c>
      <c r="N47" s="2">
        <v>69</v>
      </c>
      <c r="O47" s="2">
        <v>93</v>
      </c>
      <c r="P47" s="2">
        <v>70</v>
      </c>
      <c r="Q47" s="2">
        <v>75</v>
      </c>
      <c r="R47" s="2">
        <v>73</v>
      </c>
      <c r="S47" s="2">
        <v>83</v>
      </c>
      <c r="T47" s="2">
        <v>91</v>
      </c>
      <c r="U47" s="2">
        <v>76</v>
      </c>
      <c r="V47" s="2">
        <f t="shared" si="2"/>
        <v>75.116279069767444</v>
      </c>
      <c r="W47" s="4">
        <f t="shared" si="3"/>
        <v>75.116279069767444</v>
      </c>
    </row>
    <row r="48" spans="1:23" ht="15" customHeight="1" x14ac:dyDescent="0.15">
      <c r="A48" s="2">
        <v>46</v>
      </c>
      <c r="B48" s="22">
        <v>2016117564</v>
      </c>
      <c r="C48" s="22" t="s">
        <v>257</v>
      </c>
      <c r="D48" s="22" t="s">
        <v>300</v>
      </c>
      <c r="E48" s="22"/>
      <c r="F48" s="2">
        <v>79</v>
      </c>
      <c r="G48" s="2">
        <v>67</v>
      </c>
      <c r="H48" s="2">
        <v>79</v>
      </c>
      <c r="I48" s="2">
        <v>75</v>
      </c>
      <c r="J48" s="2">
        <v>74</v>
      </c>
      <c r="K48" s="2">
        <v>62</v>
      </c>
      <c r="L48" s="2">
        <v>75</v>
      </c>
      <c r="M48" s="2">
        <v>76</v>
      </c>
      <c r="N48" s="2">
        <v>88</v>
      </c>
      <c r="O48" s="2">
        <v>86</v>
      </c>
      <c r="P48" s="2">
        <v>79</v>
      </c>
      <c r="Q48" s="2">
        <v>86</v>
      </c>
      <c r="R48" s="2">
        <v>74</v>
      </c>
      <c r="S48" s="2">
        <v>83</v>
      </c>
      <c r="T48" s="2">
        <v>91</v>
      </c>
      <c r="U48" s="2">
        <v>63</v>
      </c>
      <c r="V48" s="2">
        <f t="shared" si="2"/>
        <v>74.930232558139537</v>
      </c>
      <c r="W48" s="4">
        <f t="shared" si="3"/>
        <v>74.930232558139537</v>
      </c>
    </row>
    <row r="49" spans="1:23" ht="15" customHeight="1" x14ac:dyDescent="0.15">
      <c r="A49" s="2">
        <v>47</v>
      </c>
      <c r="B49" s="22">
        <v>2016117561</v>
      </c>
      <c r="C49" s="22" t="s">
        <v>257</v>
      </c>
      <c r="D49" s="22" t="s">
        <v>305</v>
      </c>
      <c r="E49" s="22">
        <v>1</v>
      </c>
      <c r="F49" s="2">
        <v>81</v>
      </c>
      <c r="G49" s="2">
        <v>53</v>
      </c>
      <c r="H49" s="2">
        <v>87</v>
      </c>
      <c r="I49" s="2">
        <v>83</v>
      </c>
      <c r="J49" s="2">
        <v>72</v>
      </c>
      <c r="K49" s="2">
        <v>68</v>
      </c>
      <c r="L49" s="2">
        <v>83</v>
      </c>
      <c r="M49" s="2">
        <v>65</v>
      </c>
      <c r="N49" s="2">
        <v>77</v>
      </c>
      <c r="O49" s="2">
        <v>95</v>
      </c>
      <c r="P49" s="2">
        <v>73</v>
      </c>
      <c r="Q49" s="2">
        <v>82</v>
      </c>
      <c r="R49" s="2">
        <v>59</v>
      </c>
      <c r="S49" s="2">
        <v>83</v>
      </c>
      <c r="T49" s="2">
        <v>93</v>
      </c>
      <c r="U49" s="2">
        <v>73</v>
      </c>
      <c r="V49" s="2">
        <f t="shared" si="2"/>
        <v>73.930232558139537</v>
      </c>
      <c r="W49" s="4">
        <f t="shared" si="3"/>
        <v>74.930232558139537</v>
      </c>
    </row>
    <row r="50" spans="1:23" ht="15" customHeight="1" x14ac:dyDescent="0.15">
      <c r="A50" s="2">
        <v>48</v>
      </c>
      <c r="B50" s="22">
        <v>2016117559</v>
      </c>
      <c r="C50" s="22" t="s">
        <v>257</v>
      </c>
      <c r="D50" s="22" t="s">
        <v>301</v>
      </c>
      <c r="E50" s="22"/>
      <c r="F50" s="2">
        <v>72</v>
      </c>
      <c r="G50" s="2">
        <v>70</v>
      </c>
      <c r="H50" s="2">
        <v>78</v>
      </c>
      <c r="I50" s="2">
        <v>78</v>
      </c>
      <c r="J50" s="2">
        <v>66</v>
      </c>
      <c r="K50" s="2">
        <v>71</v>
      </c>
      <c r="L50" s="2">
        <v>79</v>
      </c>
      <c r="M50" s="2">
        <v>77</v>
      </c>
      <c r="N50" s="2">
        <v>86</v>
      </c>
      <c r="O50" s="2">
        <v>86</v>
      </c>
      <c r="P50" s="2">
        <v>74</v>
      </c>
      <c r="Q50" s="2">
        <v>87</v>
      </c>
      <c r="R50" s="2">
        <v>72</v>
      </c>
      <c r="S50" s="2">
        <v>83</v>
      </c>
      <c r="T50" s="2">
        <v>92</v>
      </c>
      <c r="U50" s="2">
        <v>65</v>
      </c>
      <c r="V50" s="2">
        <f t="shared" si="2"/>
        <v>74.860465116279073</v>
      </c>
      <c r="W50" s="4">
        <f t="shared" si="3"/>
        <v>74.860465116279073</v>
      </c>
    </row>
    <row r="51" spans="1:23" ht="15" customHeight="1" x14ac:dyDescent="0.15">
      <c r="A51" s="2">
        <v>49</v>
      </c>
      <c r="B51" s="22">
        <v>2016117592</v>
      </c>
      <c r="C51" s="22" t="s">
        <v>253</v>
      </c>
      <c r="D51" s="22" t="s">
        <v>302</v>
      </c>
      <c r="E51" s="22"/>
      <c r="F51" s="2">
        <v>78</v>
      </c>
      <c r="G51" s="2">
        <v>76</v>
      </c>
      <c r="H51" s="2">
        <v>74</v>
      </c>
      <c r="I51" s="2">
        <v>75</v>
      </c>
      <c r="J51" s="2">
        <v>69</v>
      </c>
      <c r="K51" s="2">
        <v>70</v>
      </c>
      <c r="L51" s="2">
        <v>82</v>
      </c>
      <c r="M51" s="2">
        <v>76</v>
      </c>
      <c r="N51" s="2">
        <v>89</v>
      </c>
      <c r="O51" s="2">
        <v>69</v>
      </c>
      <c r="P51" s="2">
        <v>77</v>
      </c>
      <c r="Q51" s="2">
        <v>79</v>
      </c>
      <c r="R51" s="2">
        <v>79</v>
      </c>
      <c r="S51" s="2">
        <v>83</v>
      </c>
      <c r="T51" s="2">
        <v>93</v>
      </c>
      <c r="U51" s="2">
        <v>63</v>
      </c>
      <c r="V51" s="2">
        <f t="shared" si="2"/>
        <v>74.651162790697668</v>
      </c>
      <c r="W51" s="4">
        <f t="shared" si="3"/>
        <v>74.651162790697668</v>
      </c>
    </row>
    <row r="52" spans="1:23" ht="15" customHeight="1" x14ac:dyDescent="0.15">
      <c r="A52" s="2">
        <v>50</v>
      </c>
      <c r="B52" s="22">
        <v>2016117566</v>
      </c>
      <c r="C52" s="22" t="s">
        <v>257</v>
      </c>
      <c r="D52" s="22" t="s">
        <v>303</v>
      </c>
      <c r="E52" s="22"/>
      <c r="F52" s="2">
        <v>68</v>
      </c>
      <c r="G52" s="2">
        <v>64</v>
      </c>
      <c r="H52" s="2">
        <v>80</v>
      </c>
      <c r="I52" s="2">
        <v>78</v>
      </c>
      <c r="J52" s="2">
        <v>63</v>
      </c>
      <c r="K52" s="2">
        <v>75</v>
      </c>
      <c r="L52" s="2">
        <v>77</v>
      </c>
      <c r="M52" s="2">
        <v>72</v>
      </c>
      <c r="N52" s="2">
        <v>79</v>
      </c>
      <c r="O52" s="2">
        <v>87</v>
      </c>
      <c r="P52" s="2">
        <v>80</v>
      </c>
      <c r="Q52" s="2">
        <v>86</v>
      </c>
      <c r="R52" s="2">
        <v>73</v>
      </c>
      <c r="S52" s="2">
        <v>83</v>
      </c>
      <c r="T52" s="2">
        <v>92</v>
      </c>
      <c r="U52" s="2">
        <v>70</v>
      </c>
      <c r="V52" s="2">
        <f t="shared" si="2"/>
        <v>74.558139534883722</v>
      </c>
      <c r="W52" s="4">
        <f t="shared" si="3"/>
        <v>74.558139534883722</v>
      </c>
    </row>
    <row r="53" spans="1:23" ht="15" customHeight="1" x14ac:dyDescent="0.15">
      <c r="A53" s="2">
        <v>51</v>
      </c>
      <c r="B53" s="22">
        <v>2016117764</v>
      </c>
      <c r="C53" s="22" t="s">
        <v>257</v>
      </c>
      <c r="D53" s="22" t="s">
        <v>304</v>
      </c>
      <c r="E53" s="22"/>
      <c r="F53" s="2">
        <v>68</v>
      </c>
      <c r="G53" s="2">
        <v>73</v>
      </c>
      <c r="H53" s="2">
        <v>84</v>
      </c>
      <c r="I53" s="2">
        <v>80</v>
      </c>
      <c r="J53" s="2">
        <v>70</v>
      </c>
      <c r="K53" s="2">
        <v>71</v>
      </c>
      <c r="L53" s="2">
        <v>75</v>
      </c>
      <c r="M53" s="2">
        <v>72</v>
      </c>
      <c r="N53" s="2">
        <v>60</v>
      </c>
      <c r="O53" s="2">
        <v>94</v>
      </c>
      <c r="P53" s="2">
        <v>79</v>
      </c>
      <c r="Q53" s="2">
        <v>76</v>
      </c>
      <c r="R53" s="2">
        <v>71</v>
      </c>
      <c r="S53" s="2">
        <v>83</v>
      </c>
      <c r="T53" s="2">
        <v>93</v>
      </c>
      <c r="U53" s="2">
        <v>69</v>
      </c>
      <c r="V53" s="2">
        <f t="shared" si="2"/>
        <v>74.139534883720927</v>
      </c>
      <c r="W53" s="4">
        <f t="shared" si="3"/>
        <v>74.139534883720927</v>
      </c>
    </row>
    <row r="54" spans="1:23" ht="15" customHeight="1" x14ac:dyDescent="0.15">
      <c r="A54" s="2">
        <v>52</v>
      </c>
      <c r="B54" s="22">
        <v>2016117599</v>
      </c>
      <c r="C54" s="22" t="s">
        <v>253</v>
      </c>
      <c r="D54" s="22" t="s">
        <v>306</v>
      </c>
      <c r="E54" s="22"/>
      <c r="F54" s="2">
        <v>80</v>
      </c>
      <c r="G54" s="2">
        <v>80</v>
      </c>
      <c r="H54" s="2">
        <v>70</v>
      </c>
      <c r="I54" s="2">
        <v>78</v>
      </c>
      <c r="J54" s="2">
        <v>65</v>
      </c>
      <c r="K54" s="2">
        <v>79</v>
      </c>
      <c r="L54" s="2">
        <v>62</v>
      </c>
      <c r="M54" s="2">
        <v>71</v>
      </c>
      <c r="N54" s="2">
        <v>79</v>
      </c>
      <c r="O54" s="2">
        <v>78</v>
      </c>
      <c r="P54" s="2">
        <v>73</v>
      </c>
      <c r="Q54" s="2">
        <v>83</v>
      </c>
      <c r="R54" s="2">
        <v>74</v>
      </c>
      <c r="S54" s="2">
        <v>83</v>
      </c>
      <c r="T54" s="2">
        <v>92</v>
      </c>
      <c r="U54" s="2">
        <v>67</v>
      </c>
      <c r="V54" s="2">
        <f t="shared" si="2"/>
        <v>73.883720930232556</v>
      </c>
      <c r="W54" s="4">
        <f t="shared" si="3"/>
        <v>73.883720930232556</v>
      </c>
    </row>
    <row r="55" spans="1:23" ht="15" customHeight="1" x14ac:dyDescent="0.15">
      <c r="A55" s="2">
        <v>53</v>
      </c>
      <c r="B55" s="22">
        <v>2016117569</v>
      </c>
      <c r="C55" s="22" t="s">
        <v>257</v>
      </c>
      <c r="D55" s="22" t="s">
        <v>307</v>
      </c>
      <c r="E55" s="22"/>
      <c r="F55" s="2">
        <v>71</v>
      </c>
      <c r="G55" s="2">
        <v>66</v>
      </c>
      <c r="H55" s="2">
        <v>86</v>
      </c>
      <c r="I55" s="2">
        <v>81</v>
      </c>
      <c r="J55" s="2">
        <v>74</v>
      </c>
      <c r="K55" s="2">
        <v>68</v>
      </c>
      <c r="L55" s="2">
        <v>79</v>
      </c>
      <c r="M55" s="2">
        <v>62</v>
      </c>
      <c r="N55" s="2">
        <v>84</v>
      </c>
      <c r="O55" s="2">
        <v>78</v>
      </c>
      <c r="P55" s="2">
        <v>69</v>
      </c>
      <c r="Q55" s="2">
        <v>76</v>
      </c>
      <c r="R55" s="2">
        <v>79</v>
      </c>
      <c r="S55" s="2">
        <v>83</v>
      </c>
      <c r="T55" s="2">
        <v>90</v>
      </c>
      <c r="U55" s="2">
        <v>65</v>
      </c>
      <c r="V55" s="2">
        <f t="shared" si="2"/>
        <v>73.813953488372093</v>
      </c>
      <c r="W55" s="4">
        <f t="shared" si="3"/>
        <v>73.813953488372093</v>
      </c>
    </row>
    <row r="56" spans="1:23" ht="15" customHeight="1" x14ac:dyDescent="0.15">
      <c r="A56" s="2">
        <v>54</v>
      </c>
      <c r="B56" s="22">
        <v>2016117549</v>
      </c>
      <c r="C56" s="22" t="s">
        <v>257</v>
      </c>
      <c r="D56" s="22" t="s">
        <v>308</v>
      </c>
      <c r="E56" s="22"/>
      <c r="F56" s="2">
        <v>75</v>
      </c>
      <c r="G56" s="2">
        <v>79</v>
      </c>
      <c r="H56" s="2">
        <v>79</v>
      </c>
      <c r="I56" s="2">
        <v>78</v>
      </c>
      <c r="J56" s="2">
        <v>60</v>
      </c>
      <c r="K56" s="2">
        <v>73</v>
      </c>
      <c r="L56" s="2">
        <v>71</v>
      </c>
      <c r="M56" s="2">
        <v>67</v>
      </c>
      <c r="N56" s="2">
        <v>84</v>
      </c>
      <c r="O56" s="2">
        <v>89</v>
      </c>
      <c r="P56" s="2">
        <v>76</v>
      </c>
      <c r="Q56" s="2">
        <v>76</v>
      </c>
      <c r="R56" s="2">
        <v>72</v>
      </c>
      <c r="S56" s="2">
        <v>83</v>
      </c>
      <c r="T56" s="2">
        <v>81</v>
      </c>
      <c r="U56" s="2">
        <v>63</v>
      </c>
      <c r="V56" s="2">
        <f t="shared" si="2"/>
        <v>73.767441860465112</v>
      </c>
      <c r="W56" s="4">
        <f t="shared" si="3"/>
        <v>73.767441860465112</v>
      </c>
    </row>
    <row r="57" spans="1:23" ht="15" customHeight="1" x14ac:dyDescent="0.15">
      <c r="A57" s="2">
        <v>55</v>
      </c>
      <c r="B57" s="22">
        <v>2016117606</v>
      </c>
      <c r="C57" s="22" t="s">
        <v>253</v>
      </c>
      <c r="D57" s="22" t="s">
        <v>309</v>
      </c>
      <c r="E57" s="22"/>
      <c r="F57" s="2">
        <v>76</v>
      </c>
      <c r="G57" s="2">
        <v>65</v>
      </c>
      <c r="H57" s="2">
        <v>76</v>
      </c>
      <c r="I57" s="2">
        <v>79</v>
      </c>
      <c r="J57" s="2">
        <v>66</v>
      </c>
      <c r="K57" s="2">
        <v>73</v>
      </c>
      <c r="L57" s="2">
        <v>75</v>
      </c>
      <c r="M57" s="2">
        <v>75</v>
      </c>
      <c r="N57" s="2">
        <v>75</v>
      </c>
      <c r="O57" s="2">
        <v>90</v>
      </c>
      <c r="P57" s="2">
        <v>80</v>
      </c>
      <c r="Q57" s="2">
        <v>82</v>
      </c>
      <c r="R57" s="2">
        <v>68</v>
      </c>
      <c r="S57" s="2">
        <v>83</v>
      </c>
      <c r="T57" s="2">
        <v>90</v>
      </c>
      <c r="U57" s="2">
        <v>64</v>
      </c>
      <c r="V57" s="2">
        <f t="shared" si="2"/>
        <v>73.720930232558146</v>
      </c>
      <c r="W57" s="4">
        <f t="shared" si="3"/>
        <v>73.720930232558146</v>
      </c>
    </row>
    <row r="58" spans="1:23" ht="15" customHeight="1" x14ac:dyDescent="0.15">
      <c r="A58" s="2">
        <v>56</v>
      </c>
      <c r="B58" s="22">
        <v>2016117591</v>
      </c>
      <c r="C58" s="22" t="s">
        <v>253</v>
      </c>
      <c r="D58" s="22" t="s">
        <v>310</v>
      </c>
      <c r="E58" s="22"/>
      <c r="F58" s="2">
        <v>79</v>
      </c>
      <c r="G58" s="2">
        <v>69</v>
      </c>
      <c r="H58" s="2">
        <v>73</v>
      </c>
      <c r="I58" s="2">
        <v>78</v>
      </c>
      <c r="J58" s="2">
        <v>65</v>
      </c>
      <c r="K58" s="2">
        <v>78</v>
      </c>
      <c r="L58" s="2">
        <v>82</v>
      </c>
      <c r="M58" s="2">
        <v>67</v>
      </c>
      <c r="N58" s="2">
        <v>68</v>
      </c>
      <c r="O58" s="2">
        <v>80</v>
      </c>
      <c r="P58" s="2">
        <v>80</v>
      </c>
      <c r="Q58" s="2">
        <v>83</v>
      </c>
      <c r="R58" s="2">
        <v>74</v>
      </c>
      <c r="S58" s="2">
        <v>83</v>
      </c>
      <c r="T58" s="2">
        <v>91</v>
      </c>
      <c r="U58" s="2">
        <v>66</v>
      </c>
      <c r="V58" s="2">
        <f t="shared" si="2"/>
        <v>73.604651162790702</v>
      </c>
      <c r="W58" s="4">
        <f t="shared" si="3"/>
        <v>73.604651162790702</v>
      </c>
    </row>
    <row r="59" spans="1:23" ht="15" customHeight="1" x14ac:dyDescent="0.15">
      <c r="A59" s="2">
        <v>57</v>
      </c>
      <c r="B59" s="22">
        <v>2016117601</v>
      </c>
      <c r="C59" s="22" t="s">
        <v>253</v>
      </c>
      <c r="D59" s="22" t="s">
        <v>311</v>
      </c>
      <c r="E59" s="22"/>
      <c r="F59" s="2">
        <v>70</v>
      </c>
      <c r="G59" s="2">
        <v>70</v>
      </c>
      <c r="H59" s="2">
        <v>77</v>
      </c>
      <c r="I59" s="2">
        <v>75</v>
      </c>
      <c r="J59" s="2">
        <v>70</v>
      </c>
      <c r="K59" s="2">
        <v>68</v>
      </c>
      <c r="L59" s="2">
        <v>78</v>
      </c>
      <c r="M59" s="2">
        <v>76</v>
      </c>
      <c r="N59" s="2">
        <v>77</v>
      </c>
      <c r="O59" s="2">
        <v>74</v>
      </c>
      <c r="P59" s="2">
        <v>80</v>
      </c>
      <c r="Q59" s="2">
        <v>81</v>
      </c>
      <c r="R59" s="2">
        <v>71</v>
      </c>
      <c r="S59" s="2">
        <v>83</v>
      </c>
      <c r="T59" s="2">
        <v>91</v>
      </c>
      <c r="U59" s="2">
        <v>69</v>
      </c>
      <c r="V59" s="2">
        <f t="shared" si="2"/>
        <v>73.418604651162795</v>
      </c>
      <c r="W59" s="4">
        <f t="shared" si="3"/>
        <v>73.418604651162795</v>
      </c>
    </row>
    <row r="60" spans="1:23" ht="15" customHeight="1" x14ac:dyDescent="0.15">
      <c r="A60" s="2">
        <v>58</v>
      </c>
      <c r="B60" s="2">
        <v>2016117645</v>
      </c>
      <c r="C60" s="22" t="s">
        <v>568</v>
      </c>
      <c r="D60" s="2" t="s">
        <v>312</v>
      </c>
      <c r="E60" s="2"/>
      <c r="F60" s="2">
        <v>85</v>
      </c>
      <c r="G60" s="2">
        <v>73</v>
      </c>
      <c r="H60" s="2">
        <v>85</v>
      </c>
      <c r="I60" s="2">
        <v>81</v>
      </c>
      <c r="J60" s="2">
        <v>60</v>
      </c>
      <c r="K60" s="2">
        <v>71</v>
      </c>
      <c r="L60" s="2">
        <v>84</v>
      </c>
      <c r="M60" s="2">
        <v>75</v>
      </c>
      <c r="N60" s="2">
        <v>69</v>
      </c>
      <c r="O60" s="2">
        <v>87</v>
      </c>
      <c r="P60" s="2">
        <v>77</v>
      </c>
      <c r="Q60" s="2">
        <v>72</v>
      </c>
      <c r="R60" s="2">
        <v>59</v>
      </c>
      <c r="S60" s="2">
        <v>90</v>
      </c>
      <c r="T60" s="2">
        <v>92</v>
      </c>
      <c r="U60" s="2">
        <v>65</v>
      </c>
      <c r="V60" s="2">
        <f t="shared" si="2"/>
        <v>73.093023255813947</v>
      </c>
      <c r="W60" s="4">
        <f t="shared" si="3"/>
        <v>73.093023255813947</v>
      </c>
    </row>
    <row r="61" spans="1:23" ht="15" customHeight="1" x14ac:dyDescent="0.15">
      <c r="A61" s="2">
        <v>59</v>
      </c>
      <c r="B61" s="22">
        <v>2016117543</v>
      </c>
      <c r="C61" s="22" t="s">
        <v>257</v>
      </c>
      <c r="D61" s="22" t="s">
        <v>313</v>
      </c>
      <c r="E61" s="22"/>
      <c r="F61" s="2">
        <v>73</v>
      </c>
      <c r="G61" s="2">
        <v>54</v>
      </c>
      <c r="H61" s="2">
        <v>82</v>
      </c>
      <c r="I61" s="2">
        <v>75</v>
      </c>
      <c r="J61" s="2">
        <v>67</v>
      </c>
      <c r="K61" s="2">
        <v>73</v>
      </c>
      <c r="L61" s="2">
        <v>73</v>
      </c>
      <c r="M61" s="2">
        <v>74</v>
      </c>
      <c r="N61" s="2">
        <v>69</v>
      </c>
      <c r="O61" s="2">
        <v>88</v>
      </c>
      <c r="P61" s="2">
        <v>77</v>
      </c>
      <c r="Q61" s="2">
        <v>82</v>
      </c>
      <c r="R61" s="2">
        <v>65</v>
      </c>
      <c r="S61" s="2">
        <v>83</v>
      </c>
      <c r="T61" s="2">
        <v>91</v>
      </c>
      <c r="U61" s="2">
        <v>76</v>
      </c>
      <c r="V61" s="2">
        <f t="shared" si="2"/>
        <v>72.95348837209302</v>
      </c>
      <c r="W61" s="4">
        <f t="shared" si="3"/>
        <v>72.95348837209302</v>
      </c>
    </row>
    <row r="62" spans="1:23" ht="15" customHeight="1" x14ac:dyDescent="0.15">
      <c r="A62" s="2">
        <v>60</v>
      </c>
      <c r="B62" s="22">
        <v>2016117210</v>
      </c>
      <c r="C62" s="22" t="s">
        <v>253</v>
      </c>
      <c r="D62" s="22" t="s">
        <v>314</v>
      </c>
      <c r="E62" s="22"/>
      <c r="F62" s="2">
        <v>74</v>
      </c>
      <c r="G62" s="2">
        <v>71</v>
      </c>
      <c r="H62" s="2">
        <v>79</v>
      </c>
      <c r="I62" s="2">
        <v>75</v>
      </c>
      <c r="J62" s="2">
        <v>62</v>
      </c>
      <c r="K62" s="2">
        <v>73</v>
      </c>
      <c r="L62" s="2">
        <v>70</v>
      </c>
      <c r="M62" s="2">
        <v>71</v>
      </c>
      <c r="N62" s="2">
        <v>84</v>
      </c>
      <c r="O62" s="2">
        <v>91</v>
      </c>
      <c r="P62" s="2">
        <v>74</v>
      </c>
      <c r="Q62" s="2">
        <v>82</v>
      </c>
      <c r="R62" s="2">
        <v>66</v>
      </c>
      <c r="S62" s="2">
        <v>83</v>
      </c>
      <c r="T62" s="2">
        <v>92</v>
      </c>
      <c r="U62" s="2">
        <v>59</v>
      </c>
      <c r="V62" s="2">
        <f t="shared" si="2"/>
        <v>72.720930232558146</v>
      </c>
      <c r="W62" s="4">
        <f t="shared" si="3"/>
        <v>72.720930232558146</v>
      </c>
    </row>
    <row r="63" spans="1:23" ht="15" customHeight="1" x14ac:dyDescent="0.15">
      <c r="A63" s="2">
        <v>61</v>
      </c>
      <c r="B63" s="22">
        <v>2016117605</v>
      </c>
      <c r="C63" s="22" t="s">
        <v>253</v>
      </c>
      <c r="D63" s="22" t="s">
        <v>315</v>
      </c>
      <c r="E63" s="22"/>
      <c r="F63" s="2">
        <v>61</v>
      </c>
      <c r="G63" s="2">
        <v>66</v>
      </c>
      <c r="H63" s="2">
        <v>71</v>
      </c>
      <c r="I63" s="2">
        <v>77</v>
      </c>
      <c r="J63" s="2">
        <v>71</v>
      </c>
      <c r="K63" s="2">
        <v>64</v>
      </c>
      <c r="L63" s="2">
        <v>73</v>
      </c>
      <c r="M63" s="2">
        <v>69</v>
      </c>
      <c r="N63" s="2">
        <v>79</v>
      </c>
      <c r="O63" s="2">
        <v>81</v>
      </c>
      <c r="P63" s="2">
        <v>83</v>
      </c>
      <c r="Q63" s="2">
        <v>81</v>
      </c>
      <c r="R63" s="2">
        <v>69</v>
      </c>
      <c r="S63" s="2">
        <v>83</v>
      </c>
      <c r="T63" s="2">
        <v>91</v>
      </c>
      <c r="U63" s="2">
        <v>75</v>
      </c>
      <c r="V63" s="2">
        <f t="shared" si="2"/>
        <v>72.651162790697668</v>
      </c>
      <c r="W63" s="4">
        <f t="shared" si="3"/>
        <v>72.651162790697668</v>
      </c>
    </row>
    <row r="64" spans="1:23" ht="15" customHeight="1" x14ac:dyDescent="0.15">
      <c r="A64" s="2">
        <v>62</v>
      </c>
      <c r="B64" s="22">
        <v>2016117594</v>
      </c>
      <c r="C64" s="22" t="s">
        <v>253</v>
      </c>
      <c r="D64" s="22" t="s">
        <v>316</v>
      </c>
      <c r="E64" s="22"/>
      <c r="F64" s="2">
        <v>78</v>
      </c>
      <c r="G64" s="2">
        <v>66</v>
      </c>
      <c r="H64" s="2">
        <v>70</v>
      </c>
      <c r="I64" s="2">
        <v>78</v>
      </c>
      <c r="J64" s="2">
        <v>67</v>
      </c>
      <c r="K64" s="2">
        <v>70</v>
      </c>
      <c r="L64" s="2">
        <v>74</v>
      </c>
      <c r="M64" s="2">
        <v>67</v>
      </c>
      <c r="N64" s="2">
        <v>82</v>
      </c>
      <c r="O64" s="2">
        <v>83</v>
      </c>
      <c r="P64" s="2">
        <v>82</v>
      </c>
      <c r="Q64" s="2">
        <v>79</v>
      </c>
      <c r="R64" s="2">
        <v>75</v>
      </c>
      <c r="S64" s="2">
        <v>83</v>
      </c>
      <c r="T64" s="2">
        <v>91</v>
      </c>
      <c r="U64" s="2">
        <v>56</v>
      </c>
      <c r="V64" s="2">
        <f t="shared" si="2"/>
        <v>72.511627906976742</v>
      </c>
      <c r="W64" s="4">
        <f t="shared" si="3"/>
        <v>72.511627906976742</v>
      </c>
    </row>
    <row r="65" spans="1:23" ht="15" customHeight="1" x14ac:dyDescent="0.15">
      <c r="A65" s="2">
        <v>63</v>
      </c>
      <c r="B65" s="22">
        <v>2016117576</v>
      </c>
      <c r="C65" s="22" t="s">
        <v>257</v>
      </c>
      <c r="D65" s="22" t="s">
        <v>317</v>
      </c>
      <c r="E65" s="22"/>
      <c r="F65" s="2">
        <v>76</v>
      </c>
      <c r="G65" s="2">
        <v>73</v>
      </c>
      <c r="H65" s="2">
        <v>78</v>
      </c>
      <c r="I65" s="2">
        <v>83</v>
      </c>
      <c r="J65" s="2">
        <v>67</v>
      </c>
      <c r="K65" s="2">
        <v>66</v>
      </c>
      <c r="L65" s="2">
        <v>67</v>
      </c>
      <c r="M65" s="2">
        <v>73</v>
      </c>
      <c r="N65" s="2">
        <v>62</v>
      </c>
      <c r="O65" s="2">
        <v>83</v>
      </c>
      <c r="P65" s="2">
        <v>87</v>
      </c>
      <c r="Q65" s="2">
        <v>83</v>
      </c>
      <c r="R65" s="2">
        <v>70</v>
      </c>
      <c r="S65" s="2">
        <v>83</v>
      </c>
      <c r="T65" s="2">
        <v>94</v>
      </c>
      <c r="U65" s="2">
        <v>59</v>
      </c>
      <c r="V65" s="2">
        <f t="shared" si="2"/>
        <v>72.488372093023258</v>
      </c>
      <c r="W65" s="4">
        <f t="shared" si="3"/>
        <v>72.488372093023258</v>
      </c>
    </row>
    <row r="66" spans="1:23" ht="15" customHeight="1" x14ac:dyDescent="0.15">
      <c r="A66" s="2">
        <v>64</v>
      </c>
      <c r="B66" s="22">
        <v>2016117611</v>
      </c>
      <c r="C66" s="22" t="s">
        <v>255</v>
      </c>
      <c r="D66" s="22" t="s">
        <v>318</v>
      </c>
      <c r="E66" s="22"/>
      <c r="F66" s="2">
        <v>69</v>
      </c>
      <c r="G66" s="2">
        <v>63</v>
      </c>
      <c r="H66" s="2">
        <v>79</v>
      </c>
      <c r="I66" s="2">
        <v>85</v>
      </c>
      <c r="J66" s="2">
        <v>65</v>
      </c>
      <c r="K66" s="2">
        <v>67</v>
      </c>
      <c r="L66" s="2">
        <v>74</v>
      </c>
      <c r="M66" s="2">
        <v>72</v>
      </c>
      <c r="N66" s="2">
        <v>74</v>
      </c>
      <c r="O66" s="2">
        <v>83</v>
      </c>
      <c r="P66" s="2">
        <v>83</v>
      </c>
      <c r="Q66" s="2">
        <v>84</v>
      </c>
      <c r="R66" s="2">
        <v>62</v>
      </c>
      <c r="S66" s="2">
        <v>93</v>
      </c>
      <c r="T66" s="2">
        <v>92</v>
      </c>
      <c r="U66" s="2">
        <v>63</v>
      </c>
      <c r="V66" s="2">
        <f t="shared" si="2"/>
        <v>72.069767441860463</v>
      </c>
      <c r="W66" s="4">
        <f t="shared" si="3"/>
        <v>72.069767441860463</v>
      </c>
    </row>
    <row r="67" spans="1:23" ht="15" customHeight="1" x14ac:dyDescent="0.15">
      <c r="A67" s="2">
        <v>65</v>
      </c>
      <c r="B67" s="22">
        <v>2016117567</v>
      </c>
      <c r="C67" s="22" t="s">
        <v>257</v>
      </c>
      <c r="D67" s="22" t="s">
        <v>319</v>
      </c>
      <c r="E67" s="22"/>
      <c r="F67" s="2">
        <v>71</v>
      </c>
      <c r="G67" s="2">
        <v>77</v>
      </c>
      <c r="H67" s="2">
        <v>77</v>
      </c>
      <c r="I67" s="2">
        <v>73</v>
      </c>
      <c r="J67" s="2">
        <v>58</v>
      </c>
      <c r="K67" s="2">
        <v>44</v>
      </c>
      <c r="L67" s="2">
        <v>70</v>
      </c>
      <c r="M67" s="2">
        <v>65</v>
      </c>
      <c r="N67" s="2">
        <v>82</v>
      </c>
      <c r="O67" s="2">
        <v>89</v>
      </c>
      <c r="P67" s="2">
        <v>71</v>
      </c>
      <c r="Q67" s="2">
        <v>78</v>
      </c>
      <c r="R67" s="2">
        <v>82</v>
      </c>
      <c r="S67" s="2">
        <v>83</v>
      </c>
      <c r="T67" s="2">
        <v>90</v>
      </c>
      <c r="U67" s="2">
        <v>79</v>
      </c>
      <c r="V67" s="2">
        <f t="shared" ref="V67:V76" si="4">(F67*2+G67*3+H67*3+I67*3+J67*4+K67*4+L67*2+M67*3+N67*3+O67*3+P67*3+Q67*2+R67*4+S67*0+T67*0+U67*4)/43</f>
        <v>71.906976744186053</v>
      </c>
      <c r="W67" s="4">
        <f t="shared" ref="W67:W76" si="5">V67+E67</f>
        <v>71.906976744186053</v>
      </c>
    </row>
    <row r="68" spans="1:23" ht="15" customHeight="1" x14ac:dyDescent="0.15">
      <c r="A68" s="2">
        <v>66</v>
      </c>
      <c r="B68" s="22">
        <v>2016117623</v>
      </c>
      <c r="C68" s="22" t="s">
        <v>255</v>
      </c>
      <c r="D68" s="22" t="s">
        <v>320</v>
      </c>
      <c r="E68" s="22"/>
      <c r="F68" s="2">
        <v>82</v>
      </c>
      <c r="G68" s="2">
        <v>73</v>
      </c>
      <c r="H68" s="2">
        <v>78</v>
      </c>
      <c r="I68" s="2">
        <v>81</v>
      </c>
      <c r="J68" s="2">
        <v>66</v>
      </c>
      <c r="K68" s="2">
        <v>65</v>
      </c>
      <c r="L68" s="2">
        <v>78</v>
      </c>
      <c r="M68" s="2">
        <v>54</v>
      </c>
      <c r="N68" s="2">
        <v>82</v>
      </c>
      <c r="O68" s="2">
        <v>82</v>
      </c>
      <c r="P68" s="2">
        <v>81</v>
      </c>
      <c r="Q68" s="2">
        <v>83</v>
      </c>
      <c r="R68" s="2">
        <v>60</v>
      </c>
      <c r="S68" s="2">
        <v>94</v>
      </c>
      <c r="T68" s="2">
        <v>91</v>
      </c>
      <c r="U68" s="2">
        <v>60</v>
      </c>
      <c r="V68" s="2">
        <f t="shared" si="4"/>
        <v>71.697674418604649</v>
      </c>
      <c r="W68" s="4">
        <f t="shared" si="5"/>
        <v>71.697674418604649</v>
      </c>
    </row>
    <row r="69" spans="1:23" ht="15" customHeight="1" x14ac:dyDescent="0.15">
      <c r="A69" s="2">
        <v>67</v>
      </c>
      <c r="B69" s="22">
        <v>2016117595</v>
      </c>
      <c r="C69" s="22" t="s">
        <v>253</v>
      </c>
      <c r="D69" s="22" t="s">
        <v>321</v>
      </c>
      <c r="E69" s="22"/>
      <c r="F69" s="2">
        <v>71</v>
      </c>
      <c r="G69" s="2">
        <v>72</v>
      </c>
      <c r="H69" s="2">
        <v>78</v>
      </c>
      <c r="I69" s="2">
        <v>72</v>
      </c>
      <c r="J69" s="2">
        <v>61</v>
      </c>
      <c r="K69" s="2">
        <v>69</v>
      </c>
      <c r="L69" s="2">
        <v>72</v>
      </c>
      <c r="M69" s="2">
        <v>63</v>
      </c>
      <c r="N69" s="2">
        <v>83</v>
      </c>
      <c r="O69" s="2">
        <v>74</v>
      </c>
      <c r="P69" s="2">
        <v>77</v>
      </c>
      <c r="Q69" s="2">
        <v>87</v>
      </c>
      <c r="R69" s="2">
        <v>72</v>
      </c>
      <c r="S69" s="2">
        <v>83</v>
      </c>
      <c r="T69" s="2">
        <v>90</v>
      </c>
      <c r="U69" s="2">
        <v>64</v>
      </c>
      <c r="V69" s="2">
        <f t="shared" si="4"/>
        <v>71.651162790697668</v>
      </c>
      <c r="W69" s="4">
        <f t="shared" si="5"/>
        <v>71.651162790697668</v>
      </c>
    </row>
    <row r="70" spans="1:23" ht="15" customHeight="1" x14ac:dyDescent="0.15">
      <c r="A70" s="2">
        <v>68</v>
      </c>
      <c r="B70" s="22">
        <v>2016117545</v>
      </c>
      <c r="C70" s="22" t="s">
        <v>257</v>
      </c>
      <c r="D70" s="22" t="s">
        <v>327</v>
      </c>
      <c r="E70" s="22">
        <v>0.89</v>
      </c>
      <c r="F70" s="2">
        <v>80</v>
      </c>
      <c r="G70" s="2">
        <v>60</v>
      </c>
      <c r="H70" s="2">
        <v>74</v>
      </c>
      <c r="I70" s="2">
        <v>79</v>
      </c>
      <c r="J70" s="2">
        <v>52</v>
      </c>
      <c r="K70" s="2">
        <v>66</v>
      </c>
      <c r="L70" s="2">
        <v>74</v>
      </c>
      <c r="M70" s="2">
        <v>64</v>
      </c>
      <c r="N70" s="2">
        <v>69</v>
      </c>
      <c r="O70" s="2">
        <v>81</v>
      </c>
      <c r="P70" s="2">
        <v>82</v>
      </c>
      <c r="Q70" s="2">
        <v>85</v>
      </c>
      <c r="R70" s="2">
        <v>72</v>
      </c>
      <c r="S70" s="2">
        <v>90</v>
      </c>
      <c r="T70" s="2">
        <v>95</v>
      </c>
      <c r="U70" s="2">
        <v>68</v>
      </c>
      <c r="V70" s="2">
        <f t="shared" si="4"/>
        <v>70.627906976744185</v>
      </c>
      <c r="W70" s="4">
        <f t="shared" si="5"/>
        <v>71.517906976744186</v>
      </c>
    </row>
    <row r="71" spans="1:23" ht="15" customHeight="1" x14ac:dyDescent="0.15">
      <c r="A71" s="2">
        <v>69</v>
      </c>
      <c r="B71" s="2">
        <v>2016117644</v>
      </c>
      <c r="C71" s="22" t="s">
        <v>568</v>
      </c>
      <c r="D71" s="2" t="s">
        <v>322</v>
      </c>
      <c r="E71" s="2"/>
      <c r="F71" s="2">
        <v>78</v>
      </c>
      <c r="G71" s="2">
        <v>72</v>
      </c>
      <c r="H71" s="2">
        <v>71</v>
      </c>
      <c r="I71" s="2">
        <v>75</v>
      </c>
      <c r="J71" s="2">
        <v>63</v>
      </c>
      <c r="K71" s="2">
        <v>70</v>
      </c>
      <c r="L71" s="2">
        <v>71</v>
      </c>
      <c r="M71" s="2">
        <v>67</v>
      </c>
      <c r="N71" s="2">
        <v>78</v>
      </c>
      <c r="O71" s="2">
        <v>86</v>
      </c>
      <c r="P71" s="2">
        <v>77</v>
      </c>
      <c r="Q71" s="2">
        <v>77</v>
      </c>
      <c r="R71" s="2">
        <v>61</v>
      </c>
      <c r="S71" s="2">
        <v>91</v>
      </c>
      <c r="T71" s="2">
        <v>92</v>
      </c>
      <c r="U71" s="2">
        <v>66</v>
      </c>
      <c r="V71" s="2">
        <f t="shared" si="4"/>
        <v>71.395348837209298</v>
      </c>
      <c r="W71" s="4">
        <f t="shared" si="5"/>
        <v>71.395348837209298</v>
      </c>
    </row>
    <row r="72" spans="1:23" ht="15" customHeight="1" x14ac:dyDescent="0.15">
      <c r="A72" s="2">
        <v>70</v>
      </c>
      <c r="B72" s="22">
        <v>2016117619</v>
      </c>
      <c r="C72" s="22" t="s">
        <v>255</v>
      </c>
      <c r="D72" s="22" t="s">
        <v>323</v>
      </c>
      <c r="E72" s="22"/>
      <c r="F72" s="2">
        <v>79</v>
      </c>
      <c r="G72" s="2">
        <v>75</v>
      </c>
      <c r="H72" s="2">
        <v>73</v>
      </c>
      <c r="I72" s="2">
        <v>75</v>
      </c>
      <c r="J72" s="2">
        <v>60</v>
      </c>
      <c r="K72" s="2">
        <v>68</v>
      </c>
      <c r="L72" s="2">
        <v>93</v>
      </c>
      <c r="M72" s="2">
        <v>84</v>
      </c>
      <c r="N72" s="2">
        <v>78</v>
      </c>
      <c r="O72" s="2">
        <v>78</v>
      </c>
      <c r="P72" s="2">
        <v>72</v>
      </c>
      <c r="Q72" s="2">
        <v>79</v>
      </c>
      <c r="R72" s="2">
        <v>65</v>
      </c>
      <c r="S72" s="2">
        <v>62</v>
      </c>
      <c r="T72" s="2">
        <v>92</v>
      </c>
      <c r="U72" s="2">
        <v>47</v>
      </c>
      <c r="V72" s="2">
        <f t="shared" si="4"/>
        <v>71.325581395348834</v>
      </c>
      <c r="W72" s="4">
        <f t="shared" si="5"/>
        <v>71.325581395348834</v>
      </c>
    </row>
    <row r="73" spans="1:23" ht="15" customHeight="1" x14ac:dyDescent="0.15">
      <c r="A73" s="2">
        <v>71</v>
      </c>
      <c r="B73" s="22">
        <v>2016117636</v>
      </c>
      <c r="C73" s="22" t="s">
        <v>255</v>
      </c>
      <c r="D73" s="22" t="s">
        <v>324</v>
      </c>
      <c r="E73" s="22"/>
      <c r="F73" s="2">
        <v>86</v>
      </c>
      <c r="G73" s="2">
        <v>69</v>
      </c>
      <c r="H73" s="2">
        <v>71</v>
      </c>
      <c r="I73" s="2">
        <v>79</v>
      </c>
      <c r="J73" s="2">
        <v>57</v>
      </c>
      <c r="K73" s="2">
        <v>61</v>
      </c>
      <c r="L73" s="2">
        <v>70</v>
      </c>
      <c r="M73" s="2">
        <v>84</v>
      </c>
      <c r="N73" s="2">
        <v>88</v>
      </c>
      <c r="O73" s="2">
        <v>83</v>
      </c>
      <c r="P73" s="2">
        <v>78</v>
      </c>
      <c r="Q73" s="2">
        <v>81</v>
      </c>
      <c r="R73" s="2">
        <v>56</v>
      </c>
      <c r="S73" s="2">
        <v>91</v>
      </c>
      <c r="T73" s="2">
        <v>91</v>
      </c>
      <c r="U73" s="2">
        <v>60</v>
      </c>
      <c r="V73" s="2">
        <f t="shared" si="4"/>
        <v>71.302325581395351</v>
      </c>
      <c r="W73" s="4">
        <f t="shared" si="5"/>
        <v>71.302325581395351</v>
      </c>
    </row>
    <row r="74" spans="1:23" ht="15" customHeight="1" x14ac:dyDescent="0.15">
      <c r="A74" s="2">
        <v>72</v>
      </c>
      <c r="B74" s="22">
        <v>2016117590</v>
      </c>
      <c r="C74" s="22" t="s">
        <v>253</v>
      </c>
      <c r="D74" s="22" t="s">
        <v>325</v>
      </c>
      <c r="E74" s="22"/>
      <c r="F74" s="2">
        <v>60</v>
      </c>
      <c r="G74" s="2">
        <v>67</v>
      </c>
      <c r="H74" s="2">
        <v>79</v>
      </c>
      <c r="I74" s="2">
        <v>82</v>
      </c>
      <c r="J74" s="2">
        <v>74</v>
      </c>
      <c r="K74" s="2">
        <v>68</v>
      </c>
      <c r="L74" s="2">
        <v>62</v>
      </c>
      <c r="M74" s="2">
        <v>57</v>
      </c>
      <c r="N74" s="2">
        <v>81</v>
      </c>
      <c r="O74" s="2">
        <v>76</v>
      </c>
      <c r="P74" s="2">
        <v>82</v>
      </c>
      <c r="Q74" s="2">
        <v>81</v>
      </c>
      <c r="R74" s="2">
        <v>65</v>
      </c>
      <c r="S74" s="2">
        <v>83</v>
      </c>
      <c r="T74" s="2">
        <v>92</v>
      </c>
      <c r="U74" s="2">
        <v>64</v>
      </c>
      <c r="V74" s="2">
        <f t="shared" si="4"/>
        <v>71.20930232558139</v>
      </c>
      <c r="W74" s="4">
        <f t="shared" si="5"/>
        <v>71.20930232558139</v>
      </c>
    </row>
    <row r="75" spans="1:23" ht="15" customHeight="1" x14ac:dyDescent="0.15">
      <c r="A75" s="2">
        <v>73</v>
      </c>
      <c r="B75" s="22">
        <v>2016117571</v>
      </c>
      <c r="C75" s="22" t="s">
        <v>257</v>
      </c>
      <c r="D75" s="22" t="s">
        <v>326</v>
      </c>
      <c r="E75" s="22"/>
      <c r="F75" s="2">
        <v>74</v>
      </c>
      <c r="G75" s="2">
        <v>53</v>
      </c>
      <c r="H75" s="2">
        <v>70</v>
      </c>
      <c r="I75" s="2">
        <v>81</v>
      </c>
      <c r="J75" s="2">
        <v>68</v>
      </c>
      <c r="K75" s="2">
        <v>80</v>
      </c>
      <c r="L75" s="2">
        <v>70</v>
      </c>
      <c r="M75" s="2">
        <v>70</v>
      </c>
      <c r="N75" s="2">
        <v>69</v>
      </c>
      <c r="O75" s="2">
        <v>74</v>
      </c>
      <c r="P75" s="2">
        <v>75</v>
      </c>
      <c r="Q75" s="2">
        <v>80</v>
      </c>
      <c r="R75" s="2">
        <v>67</v>
      </c>
      <c r="S75" s="2">
        <v>83</v>
      </c>
      <c r="T75" s="2">
        <v>91</v>
      </c>
      <c r="U75" s="2">
        <v>65</v>
      </c>
      <c r="V75" s="2">
        <f t="shared" si="4"/>
        <v>70.79069767441861</v>
      </c>
      <c r="W75" s="4">
        <f t="shared" si="5"/>
        <v>70.79069767441861</v>
      </c>
    </row>
    <row r="76" spans="1:23" ht="15" customHeight="1" x14ac:dyDescent="0.15">
      <c r="A76" s="2">
        <v>74</v>
      </c>
      <c r="B76" s="22">
        <v>2016117607</v>
      </c>
      <c r="C76" s="22" t="s">
        <v>253</v>
      </c>
      <c r="D76" s="22" t="s">
        <v>328</v>
      </c>
      <c r="E76" s="22"/>
      <c r="F76" s="2">
        <v>71</v>
      </c>
      <c r="G76" s="2">
        <v>69</v>
      </c>
      <c r="H76" s="2">
        <v>71</v>
      </c>
      <c r="I76" s="2">
        <v>69</v>
      </c>
      <c r="J76" s="2">
        <v>65</v>
      </c>
      <c r="K76" s="2">
        <v>70</v>
      </c>
      <c r="L76" s="2">
        <v>65</v>
      </c>
      <c r="M76" s="2">
        <v>51</v>
      </c>
      <c r="N76" s="2">
        <v>71</v>
      </c>
      <c r="O76" s="2">
        <v>75</v>
      </c>
      <c r="P76" s="2">
        <v>84</v>
      </c>
      <c r="Q76" s="2">
        <v>83</v>
      </c>
      <c r="R76" s="2">
        <v>69</v>
      </c>
      <c r="S76" s="2">
        <v>83</v>
      </c>
      <c r="T76" s="2">
        <v>91</v>
      </c>
      <c r="U76" s="2">
        <v>73</v>
      </c>
      <c r="V76" s="2">
        <f t="shared" si="4"/>
        <v>70.139534883720927</v>
      </c>
      <c r="W76" s="4">
        <f t="shared" si="5"/>
        <v>70.139534883720927</v>
      </c>
    </row>
  </sheetData>
  <autoFilter ref="A2:W2" xr:uid="{00000000-0009-0000-0000-000006000000}">
    <sortState ref="A3:W76">
      <sortCondition descending="1" ref="W2"/>
    </sortState>
  </autoFilter>
  <mergeCells count="1">
    <mergeCell ref="A1:Y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电力</vt:lpstr>
      <vt:lpstr>轨道</vt:lpstr>
      <vt:lpstr>电牵</vt:lpstr>
      <vt:lpstr>磁浮</vt:lpstr>
      <vt:lpstr>器件</vt:lpstr>
      <vt:lpstr>电子</vt:lpstr>
      <vt:lpstr>城轨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JingyingLin</cp:lastModifiedBy>
  <dcterms:created xsi:type="dcterms:W3CDTF">2015-06-05T18:19:34Z</dcterms:created>
  <dcterms:modified xsi:type="dcterms:W3CDTF">2019-09-17T06:27:20Z</dcterms:modified>
</cp:coreProperties>
</file>